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SSO-CFD\UG_HKT_Inkoop-UNIT\80-INKOOPDOSSIERS-ICT\IUC22-020 Werken-bij\04 - BESCHRIJVENDE DOCUMENTEN\Actuele werkversie\"/>
    </mc:Choice>
  </mc:AlternateContent>
  <bookViews>
    <workbookView xWindow="0" yWindow="0" windowWidth="23040" windowHeight="9408"/>
  </bookViews>
  <sheets>
    <sheet name="Samenvatting " sheetId="3" r:id="rId1"/>
    <sheet name="Tarieven" sheetId="4" r:id="rId2"/>
    <sheet name="Factor" sheetId="5" r:id="rId3"/>
    <sheet name="Oplossing" sheetId="6" r:id="rId4"/>
    <sheet name="Casus 1" sheetId="7" r:id="rId5"/>
    <sheet name="Casus 2" sheetId="8" r:id="rId6"/>
    <sheet name="Additionele dienstverlening" sheetId="13" r:id="rId7"/>
    <sheet name="BPK-Grafiek" sheetId="11" r:id="rId8"/>
    <sheet name="DATA" sheetId="12" state="hidden" r:id="rId9"/>
  </sheets>
  <externalReferences>
    <externalReference r:id="rId10"/>
    <externalReference r:id="rId11"/>
    <externalReference r:id="rId12"/>
  </externalReferences>
  <definedNames>
    <definedName name="A">'[1]HULP-velden'!$D$8</definedName>
    <definedName name="_xlnm.Print_Area" localSheetId="4">'Casus 1'!#REF!</definedName>
    <definedName name="_xlnm.Print_Area" localSheetId="5">'Casus 2'!#REF!</definedName>
    <definedName name="_xlnm.Print_Area" localSheetId="3">Oplossing!#REF!</definedName>
    <definedName name="_xlnm.Print_Titles" localSheetId="4">'Casus 1'!$2:$13</definedName>
    <definedName name="_xlnm.Print_Titles" localSheetId="5">'Casus 2'!$2:$13</definedName>
    <definedName name="_xlnm.Print_Titles" localSheetId="3">Oplossing!$2:$7</definedName>
    <definedName name="LAQ">[2]Superformule!$K$22</definedName>
    <definedName name="Maximaal">'[2]HULP-velden'!$L$20</definedName>
    <definedName name="maxtarief">[3]Factor!$E$48</definedName>
    <definedName name="mintarief">[3]Factor!$E$26</definedName>
    <definedName name="Percentage_Qeisen">'[2]HULP-velden'!$J$80</definedName>
    <definedName name="Spreiding">Factor!$B$20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 i="5" l="1"/>
  <c r="C4" i="4"/>
  <c r="F15" i="3" l="1"/>
  <c r="G17" i="6"/>
  <c r="C30" i="3"/>
  <c r="D11" i="13"/>
  <c r="D14" i="13" s="1"/>
  <c r="F30" i="3" s="1"/>
  <c r="B6" i="13"/>
  <c r="B4" i="13"/>
  <c r="C27" i="3" l="1"/>
  <c r="C24" i="3"/>
  <c r="C21" i="3" l="1"/>
  <c r="B5" i="11" l="1"/>
  <c r="B3" i="11"/>
  <c r="F82" i="11"/>
  <c r="F19" i="11"/>
  <c r="G19" i="11" s="1"/>
  <c r="G18" i="11"/>
  <c r="F18" i="11"/>
  <c r="F20" i="11" s="1"/>
  <c r="G20" i="11" s="1"/>
  <c r="G12" i="11"/>
  <c r="G11" i="11"/>
  <c r="F11" i="11"/>
  <c r="F13" i="11" s="1"/>
  <c r="D7" i="12" s="1"/>
  <c r="F7" i="12" s="1"/>
  <c r="G13" i="11" l="1"/>
  <c r="E15" i="11"/>
  <c r="B4" i="8" l="1"/>
  <c r="B6" i="8"/>
  <c r="L14" i="8"/>
  <c r="G26" i="8" s="1"/>
  <c r="H26" i="8" s="1"/>
  <c r="H15" i="8"/>
  <c r="L15" i="8"/>
  <c r="L16" i="8"/>
  <c r="L17" i="8"/>
  <c r="L18" i="8"/>
  <c r="L19" i="8"/>
  <c r="L20" i="8"/>
  <c r="L21" i="8"/>
  <c r="L22" i="8"/>
  <c r="L23" i="8"/>
  <c r="L24" i="8"/>
  <c r="L25" i="8"/>
  <c r="L26" i="8"/>
  <c r="G27" i="8"/>
  <c r="H27" i="8"/>
  <c r="L27" i="8"/>
  <c r="G28" i="8"/>
  <c r="H28" i="8" s="1"/>
  <c r="G29" i="8"/>
  <c r="H29" i="8" s="1"/>
  <c r="G30" i="8"/>
  <c r="H30" i="8" s="1"/>
  <c r="G31" i="8"/>
  <c r="H31" i="8" s="1"/>
  <c r="G32" i="8"/>
  <c r="H32" i="8" s="1"/>
  <c r="G33" i="8"/>
  <c r="H33" i="8" s="1"/>
  <c r="G34" i="8"/>
  <c r="H34" i="8" s="1"/>
  <c r="G35" i="8"/>
  <c r="H35" i="8" s="1"/>
  <c r="G36" i="8"/>
  <c r="H36" i="8" s="1"/>
  <c r="G37" i="8"/>
  <c r="H37" i="8" s="1"/>
  <c r="G38" i="8"/>
  <c r="H38" i="8" s="1"/>
  <c r="G39" i="8"/>
  <c r="H39" i="8" s="1"/>
  <c r="G40" i="8"/>
  <c r="H40" i="8" s="1"/>
  <c r="H44" i="8"/>
  <c r="H45" i="8"/>
  <c r="H46" i="8"/>
  <c r="H47" i="8"/>
  <c r="H48" i="8"/>
  <c r="H49" i="8"/>
  <c r="H50" i="8"/>
  <c r="H51" i="8"/>
  <c r="H54" i="8"/>
  <c r="G65" i="8"/>
  <c r="H65" i="8" s="1"/>
  <c r="G66" i="8"/>
  <c r="H66" i="8" s="1"/>
  <c r="G67" i="8"/>
  <c r="H67" i="8" s="1"/>
  <c r="G68" i="8"/>
  <c r="H68" i="8" s="1"/>
  <c r="G69" i="8"/>
  <c r="H69" i="8" s="1"/>
  <c r="G70" i="8"/>
  <c r="H70" i="8" s="1"/>
  <c r="G71" i="8"/>
  <c r="H71" i="8" s="1"/>
  <c r="G72" i="8"/>
  <c r="H72" i="8" s="1"/>
  <c r="G73" i="8"/>
  <c r="H73" i="8" s="1"/>
  <c r="G74" i="8"/>
  <c r="H74" i="8" s="1"/>
  <c r="G75" i="8"/>
  <c r="H75" i="8" s="1"/>
  <c r="G76" i="8"/>
  <c r="H76" i="8" s="1"/>
  <c r="G77" i="8"/>
  <c r="H77" i="8" s="1"/>
  <c r="G78" i="8"/>
  <c r="H78" i="8" s="1"/>
  <c r="G79" i="8"/>
  <c r="H79" i="8" s="1"/>
  <c r="H83" i="8"/>
  <c r="H84" i="8"/>
  <c r="H85" i="8"/>
  <c r="H86" i="8"/>
  <c r="H87" i="8"/>
  <c r="H88" i="8"/>
  <c r="H89" i="8"/>
  <c r="H90" i="8"/>
  <c r="H93" i="8"/>
  <c r="G104" i="8"/>
  <c r="H104" i="8" s="1"/>
  <c r="G105" i="8"/>
  <c r="H105" i="8" s="1"/>
  <c r="G106" i="8"/>
  <c r="H106" i="8" s="1"/>
  <c r="G107" i="8"/>
  <c r="H107" i="8" s="1"/>
  <c r="G108" i="8"/>
  <c r="H108" i="8" s="1"/>
  <c r="G109" i="8"/>
  <c r="H109" i="8" s="1"/>
  <c r="G110" i="8"/>
  <c r="H110" i="8" s="1"/>
  <c r="G111" i="8"/>
  <c r="H111" i="8" s="1"/>
  <c r="G112" i="8"/>
  <c r="H112" i="8" s="1"/>
  <c r="G113" i="8"/>
  <c r="H113" i="8" s="1"/>
  <c r="G114" i="8"/>
  <c r="H114" i="8" s="1"/>
  <c r="G115" i="8"/>
  <c r="H115" i="8" s="1"/>
  <c r="G116" i="8"/>
  <c r="H116" i="8" s="1"/>
  <c r="G117" i="8"/>
  <c r="H117" i="8" s="1"/>
  <c r="G118" i="8"/>
  <c r="H118" i="8" s="1"/>
  <c r="H122" i="8"/>
  <c r="H123" i="8"/>
  <c r="H124" i="8"/>
  <c r="H125" i="8"/>
  <c r="H126" i="8"/>
  <c r="H127" i="8"/>
  <c r="H128" i="8"/>
  <c r="H129" i="8"/>
  <c r="H132" i="8"/>
  <c r="G143" i="8"/>
  <c r="H143" i="8" s="1"/>
  <c r="G144" i="8"/>
  <c r="H144" i="8" s="1"/>
  <c r="G145" i="8"/>
  <c r="H145" i="8" s="1"/>
  <c r="G146" i="8"/>
  <c r="H146" i="8" s="1"/>
  <c r="G147" i="8"/>
  <c r="H147" i="8" s="1"/>
  <c r="G148" i="8"/>
  <c r="H148" i="8" s="1"/>
  <c r="G149" i="8"/>
  <c r="H149" i="8" s="1"/>
  <c r="G150" i="8"/>
  <c r="H150" i="8" s="1"/>
  <c r="G151" i="8"/>
  <c r="H151" i="8" s="1"/>
  <c r="G152" i="8"/>
  <c r="H152" i="8" s="1"/>
  <c r="G153" i="8"/>
  <c r="H153" i="8" s="1"/>
  <c r="G154" i="8"/>
  <c r="H154" i="8" s="1"/>
  <c r="G155" i="8"/>
  <c r="H155" i="8" s="1"/>
  <c r="G156" i="8"/>
  <c r="H156" i="8" s="1"/>
  <c r="G157" i="8"/>
  <c r="H157" i="8" s="1"/>
  <c r="H161" i="8"/>
  <c r="H162" i="8"/>
  <c r="H163" i="8"/>
  <c r="H164" i="8"/>
  <c r="H165" i="8"/>
  <c r="H166" i="8"/>
  <c r="H167" i="8"/>
  <c r="H168" i="8"/>
  <c r="H171" i="8"/>
  <c r="G182" i="8"/>
  <c r="H182" i="8" s="1"/>
  <c r="G183" i="8"/>
  <c r="H183" i="8" s="1"/>
  <c r="G184" i="8"/>
  <c r="H184" i="8" s="1"/>
  <c r="G185" i="8"/>
  <c r="H185" i="8" s="1"/>
  <c r="G186" i="8"/>
  <c r="H186" i="8" s="1"/>
  <c r="G187" i="8"/>
  <c r="H187" i="8" s="1"/>
  <c r="G188" i="8"/>
  <c r="H188" i="8" s="1"/>
  <c r="G189" i="8"/>
  <c r="H189" i="8" s="1"/>
  <c r="G190" i="8"/>
  <c r="H190" i="8" s="1"/>
  <c r="G191" i="8"/>
  <c r="H191" i="8" s="1"/>
  <c r="G192" i="8"/>
  <c r="H192" i="8" s="1"/>
  <c r="G193" i="8"/>
  <c r="H193" i="8" s="1"/>
  <c r="G194" i="8"/>
  <c r="H194" i="8" s="1"/>
  <c r="G195" i="8"/>
  <c r="H195" i="8" s="1"/>
  <c r="G196" i="8"/>
  <c r="H196" i="8" s="1"/>
  <c r="H200" i="8"/>
  <c r="H201" i="8"/>
  <c r="H202" i="8"/>
  <c r="H203" i="8"/>
  <c r="H204" i="8"/>
  <c r="H205" i="8"/>
  <c r="H206" i="8"/>
  <c r="H207" i="8"/>
  <c r="H210" i="8"/>
  <c r="G221" i="8"/>
  <c r="H221" i="8" s="1"/>
  <c r="G222" i="8"/>
  <c r="H222" i="8" s="1"/>
  <c r="G223" i="8"/>
  <c r="H223" i="8" s="1"/>
  <c r="G224" i="8"/>
  <c r="H224" i="8" s="1"/>
  <c r="G225" i="8"/>
  <c r="H225" i="8" s="1"/>
  <c r="G226" i="8"/>
  <c r="H226" i="8" s="1"/>
  <c r="G227" i="8"/>
  <c r="H227" i="8" s="1"/>
  <c r="G228" i="8"/>
  <c r="H228" i="8" s="1"/>
  <c r="G229" i="8"/>
  <c r="H229" i="8" s="1"/>
  <c r="G230" i="8"/>
  <c r="H230" i="8" s="1"/>
  <c r="G231" i="8"/>
  <c r="H231" i="8" s="1"/>
  <c r="G232" i="8"/>
  <c r="H232" i="8" s="1"/>
  <c r="G233" i="8"/>
  <c r="H233" i="8" s="1"/>
  <c r="G234" i="8"/>
  <c r="H234" i="8" s="1"/>
  <c r="G235" i="8"/>
  <c r="H235" i="8" s="1"/>
  <c r="H239" i="8"/>
  <c r="H240" i="8"/>
  <c r="H241" i="8"/>
  <c r="H242" i="8"/>
  <c r="H243" i="8"/>
  <c r="H244" i="8"/>
  <c r="H245" i="8"/>
  <c r="H246" i="8"/>
  <c r="H249" i="8"/>
  <c r="G260" i="8"/>
  <c r="H260" i="8" s="1"/>
  <c r="G261" i="8"/>
  <c r="H261" i="8" s="1"/>
  <c r="G262" i="8"/>
  <c r="H262" i="8" s="1"/>
  <c r="G263" i="8"/>
  <c r="H263" i="8" s="1"/>
  <c r="G264" i="8"/>
  <c r="H264" i="8" s="1"/>
  <c r="G265" i="8"/>
  <c r="H265" i="8" s="1"/>
  <c r="G266" i="8"/>
  <c r="H266" i="8" s="1"/>
  <c r="G267" i="8"/>
  <c r="H267" i="8" s="1"/>
  <c r="G268" i="8"/>
  <c r="H268" i="8" s="1"/>
  <c r="G269" i="8"/>
  <c r="H269" i="8" s="1"/>
  <c r="G270" i="8"/>
  <c r="H270" i="8" s="1"/>
  <c r="G271" i="8"/>
  <c r="H271" i="8" s="1"/>
  <c r="G272" i="8"/>
  <c r="H272" i="8" s="1"/>
  <c r="G273" i="8"/>
  <c r="H273" i="8" s="1"/>
  <c r="G274" i="8"/>
  <c r="H274" i="8" s="1"/>
  <c r="H278" i="8"/>
  <c r="H279" i="8"/>
  <c r="H280" i="8"/>
  <c r="H281" i="8"/>
  <c r="H282" i="8"/>
  <c r="H283" i="8"/>
  <c r="H284" i="8"/>
  <c r="H285" i="8"/>
  <c r="H288" i="8"/>
  <c r="G299" i="8"/>
  <c r="H299" i="8" s="1"/>
  <c r="G300" i="8"/>
  <c r="H300" i="8" s="1"/>
  <c r="G301" i="8"/>
  <c r="H301" i="8" s="1"/>
  <c r="G302" i="8"/>
  <c r="H302" i="8" s="1"/>
  <c r="G303" i="8"/>
  <c r="H303" i="8" s="1"/>
  <c r="G304" i="8"/>
  <c r="H304" i="8" s="1"/>
  <c r="G305" i="8"/>
  <c r="H305" i="8" s="1"/>
  <c r="G306" i="8"/>
  <c r="H306" i="8" s="1"/>
  <c r="G307" i="8"/>
  <c r="H307" i="8" s="1"/>
  <c r="G308" i="8"/>
  <c r="H308" i="8" s="1"/>
  <c r="G309" i="8"/>
  <c r="H309" i="8" s="1"/>
  <c r="G310" i="8"/>
  <c r="H310" i="8" s="1"/>
  <c r="G311" i="8"/>
  <c r="H311" i="8" s="1"/>
  <c r="G312" i="8"/>
  <c r="H312" i="8" s="1"/>
  <c r="G313" i="8"/>
  <c r="H313" i="8" s="1"/>
  <c r="H317" i="8"/>
  <c r="H318" i="8"/>
  <c r="H319" i="8"/>
  <c r="H320" i="8"/>
  <c r="H321" i="8"/>
  <c r="H322" i="8"/>
  <c r="H323" i="8"/>
  <c r="H324" i="8"/>
  <c r="B4" i="7"/>
  <c r="B6" i="7"/>
  <c r="L14" i="7"/>
  <c r="H15" i="7"/>
  <c r="L15" i="7"/>
  <c r="L16" i="7"/>
  <c r="L17" i="7"/>
  <c r="L18" i="7"/>
  <c r="L19" i="7"/>
  <c r="L20" i="7"/>
  <c r="L21" i="7"/>
  <c r="L22" i="7"/>
  <c r="L23" i="7"/>
  <c r="L24" i="7"/>
  <c r="L25" i="7"/>
  <c r="G26" i="7"/>
  <c r="H26" i="7" s="1"/>
  <c r="H16" i="7" s="1"/>
  <c r="L26" i="7"/>
  <c r="G27" i="7"/>
  <c r="H27" i="7" s="1"/>
  <c r="L27" i="7"/>
  <c r="G28" i="7"/>
  <c r="H28" i="7"/>
  <c r="G29" i="7"/>
  <c r="H29" i="7"/>
  <c r="G30" i="7"/>
  <c r="H30" i="7"/>
  <c r="G31" i="7"/>
  <c r="H31" i="7"/>
  <c r="G32" i="7"/>
  <c r="H32" i="7"/>
  <c r="G33" i="7"/>
  <c r="H33" i="7"/>
  <c r="G34" i="7"/>
  <c r="H34" i="7"/>
  <c r="G35" i="7"/>
  <c r="H35" i="7"/>
  <c r="G36" i="7"/>
  <c r="H36" i="7"/>
  <c r="G37" i="7"/>
  <c r="H37" i="7"/>
  <c r="G38" i="7"/>
  <c r="H38" i="7"/>
  <c r="G39" i="7"/>
  <c r="H39" i="7"/>
  <c r="G40" i="7"/>
  <c r="H40" i="7"/>
  <c r="H44" i="7"/>
  <c r="H45" i="7"/>
  <c r="H46" i="7"/>
  <c r="H47" i="7"/>
  <c r="H48" i="7"/>
  <c r="H49" i="7"/>
  <c r="H50" i="7"/>
  <c r="H51" i="7"/>
  <c r="H54" i="7"/>
  <c r="G65" i="7"/>
  <c r="H65" i="7" s="1"/>
  <c r="G66" i="7"/>
  <c r="H66" i="7"/>
  <c r="G67" i="7"/>
  <c r="H67" i="7" s="1"/>
  <c r="G68" i="7"/>
  <c r="H68" i="7"/>
  <c r="G69" i="7"/>
  <c r="H69" i="7" s="1"/>
  <c r="G70" i="7"/>
  <c r="H70" i="7"/>
  <c r="G71" i="7"/>
  <c r="H71" i="7" s="1"/>
  <c r="G72" i="7"/>
  <c r="H72" i="7"/>
  <c r="G73" i="7"/>
  <c r="H73" i="7" s="1"/>
  <c r="G74" i="7"/>
  <c r="H74" i="7"/>
  <c r="G75" i="7"/>
  <c r="H75" i="7" s="1"/>
  <c r="G76" i="7"/>
  <c r="H76" i="7"/>
  <c r="G77" i="7"/>
  <c r="H77" i="7" s="1"/>
  <c r="G78" i="7"/>
  <c r="H78" i="7"/>
  <c r="G79" i="7"/>
  <c r="H79" i="7" s="1"/>
  <c r="H83" i="7"/>
  <c r="H84" i="7"/>
  <c r="H85" i="7"/>
  <c r="H86" i="7"/>
  <c r="H87" i="7"/>
  <c r="H88" i="7"/>
  <c r="H89" i="7"/>
  <c r="H90" i="7"/>
  <c r="H93" i="7"/>
  <c r="G104" i="7"/>
  <c r="H104" i="7"/>
  <c r="G105" i="7"/>
  <c r="H105" i="7"/>
  <c r="G106" i="7"/>
  <c r="H106" i="7"/>
  <c r="G107" i="7"/>
  <c r="H107" i="7"/>
  <c r="G108" i="7"/>
  <c r="H108" i="7"/>
  <c r="G109" i="7"/>
  <c r="H109" i="7"/>
  <c r="G110" i="7"/>
  <c r="H110" i="7"/>
  <c r="G111" i="7"/>
  <c r="H111" i="7"/>
  <c r="G112" i="7"/>
  <c r="H112" i="7"/>
  <c r="G113" i="7"/>
  <c r="H113" i="7"/>
  <c r="G114" i="7"/>
  <c r="H114" i="7"/>
  <c r="G115" i="7"/>
  <c r="H115" i="7"/>
  <c r="G116" i="7"/>
  <c r="H116" i="7"/>
  <c r="G117" i="7"/>
  <c r="H117" i="7"/>
  <c r="G118" i="7"/>
  <c r="H118" i="7"/>
  <c r="H122" i="7"/>
  <c r="H123" i="7"/>
  <c r="H124" i="7"/>
  <c r="H125" i="7"/>
  <c r="H126" i="7"/>
  <c r="H127" i="7"/>
  <c r="H128" i="7"/>
  <c r="H129" i="7"/>
  <c r="H132" i="7"/>
  <c r="G143" i="7"/>
  <c r="H143" i="7"/>
  <c r="G144" i="7"/>
  <c r="H144" i="7" s="1"/>
  <c r="G145" i="7"/>
  <c r="H145" i="7"/>
  <c r="G146" i="7"/>
  <c r="H146" i="7" s="1"/>
  <c r="G147" i="7"/>
  <c r="H147" i="7"/>
  <c r="G148" i="7"/>
  <c r="H148" i="7" s="1"/>
  <c r="G149" i="7"/>
  <c r="H149" i="7"/>
  <c r="G150" i="7"/>
  <c r="H150" i="7" s="1"/>
  <c r="G151" i="7"/>
  <c r="H151" i="7"/>
  <c r="G152" i="7"/>
  <c r="H152" i="7" s="1"/>
  <c r="G153" i="7"/>
  <c r="H153" i="7"/>
  <c r="G154" i="7"/>
  <c r="H154" i="7" s="1"/>
  <c r="G155" i="7"/>
  <c r="H155" i="7"/>
  <c r="G156" i="7"/>
  <c r="H156" i="7" s="1"/>
  <c r="G157" i="7"/>
  <c r="H157" i="7"/>
  <c r="H161" i="7"/>
  <c r="H162" i="7"/>
  <c r="H163" i="7"/>
  <c r="H164" i="7"/>
  <c r="H165" i="7"/>
  <c r="H166" i="7"/>
  <c r="H167" i="7"/>
  <c r="H168" i="7"/>
  <c r="H171" i="7"/>
  <c r="G182" i="7"/>
  <c r="H182" i="7"/>
  <c r="G183" i="7"/>
  <c r="H183" i="7"/>
  <c r="G184" i="7"/>
  <c r="H184" i="7"/>
  <c r="G185" i="7"/>
  <c r="H185" i="7"/>
  <c r="G186" i="7"/>
  <c r="H186" i="7"/>
  <c r="G187" i="7"/>
  <c r="H187" i="7"/>
  <c r="G188" i="7"/>
  <c r="H188" i="7"/>
  <c r="G189" i="7"/>
  <c r="H189" i="7"/>
  <c r="G190" i="7"/>
  <c r="H190" i="7"/>
  <c r="G191" i="7"/>
  <c r="H191" i="7"/>
  <c r="G192" i="7"/>
  <c r="H192" i="7"/>
  <c r="G193" i="7"/>
  <c r="H193" i="7"/>
  <c r="G194" i="7"/>
  <c r="H194" i="7"/>
  <c r="G195" i="7"/>
  <c r="H195" i="7"/>
  <c r="G196" i="7"/>
  <c r="H196" i="7"/>
  <c r="H200" i="7"/>
  <c r="H201" i="7"/>
  <c r="H202" i="7"/>
  <c r="H203" i="7"/>
  <c r="H204" i="7"/>
  <c r="H205" i="7"/>
  <c r="H206" i="7"/>
  <c r="H207" i="7"/>
  <c r="H210" i="7"/>
  <c r="G221" i="7"/>
  <c r="H221" i="7" s="1"/>
  <c r="G222" i="7"/>
  <c r="H222" i="7"/>
  <c r="G223" i="7"/>
  <c r="H223" i="7" s="1"/>
  <c r="G224" i="7"/>
  <c r="H224" i="7"/>
  <c r="G225" i="7"/>
  <c r="H225" i="7" s="1"/>
  <c r="G226" i="7"/>
  <c r="H226" i="7" s="1"/>
  <c r="G227" i="7"/>
  <c r="H227" i="7"/>
  <c r="G228" i="7"/>
  <c r="H228" i="7" s="1"/>
  <c r="G229" i="7"/>
  <c r="H229" i="7"/>
  <c r="G230" i="7"/>
  <c r="H230" i="7" s="1"/>
  <c r="G231" i="7"/>
  <c r="H231" i="7"/>
  <c r="G232" i="7"/>
  <c r="H232" i="7" s="1"/>
  <c r="G233" i="7"/>
  <c r="H233" i="7" s="1"/>
  <c r="G234" i="7"/>
  <c r="H234" i="7" s="1"/>
  <c r="G235" i="7"/>
  <c r="H235" i="7"/>
  <c r="H239" i="7"/>
  <c r="H240" i="7"/>
  <c r="H241" i="7"/>
  <c r="H242" i="7"/>
  <c r="H243" i="7"/>
  <c r="H244" i="7"/>
  <c r="H245" i="7"/>
  <c r="H246" i="7"/>
  <c r="H249" i="7"/>
  <c r="G260" i="7"/>
  <c r="H260" i="7"/>
  <c r="G261" i="7"/>
  <c r="H261" i="7" s="1"/>
  <c r="G262" i="7"/>
  <c r="H262" i="7"/>
  <c r="G263" i="7"/>
  <c r="H263" i="7" s="1"/>
  <c r="G264" i="7"/>
  <c r="H264" i="7" s="1"/>
  <c r="G265" i="7"/>
  <c r="H265" i="7" s="1"/>
  <c r="G266" i="7"/>
  <c r="H266" i="7"/>
  <c r="G267" i="7"/>
  <c r="H267" i="7" s="1"/>
  <c r="G268" i="7"/>
  <c r="H268" i="7"/>
  <c r="G269" i="7"/>
  <c r="H269" i="7" s="1"/>
  <c r="G270" i="7"/>
  <c r="H270" i="7"/>
  <c r="G271" i="7"/>
  <c r="H271" i="7" s="1"/>
  <c r="G272" i="7"/>
  <c r="H272" i="7" s="1"/>
  <c r="G273" i="7"/>
  <c r="H273" i="7" s="1"/>
  <c r="G274" i="7"/>
  <c r="H274" i="7"/>
  <c r="H278" i="7"/>
  <c r="H279" i="7"/>
  <c r="H280" i="7"/>
  <c r="H281" i="7"/>
  <c r="H282" i="7"/>
  <c r="H283" i="7"/>
  <c r="H284" i="7"/>
  <c r="H285" i="7"/>
  <c r="H288" i="7"/>
  <c r="G299" i="7"/>
  <c r="H299" i="7"/>
  <c r="G300" i="7"/>
  <c r="H300" i="7" s="1"/>
  <c r="G301" i="7"/>
  <c r="H301" i="7"/>
  <c r="G302" i="7"/>
  <c r="H302" i="7" s="1"/>
  <c r="G303" i="7"/>
  <c r="H303" i="7" s="1"/>
  <c r="G304" i="7"/>
  <c r="H304" i="7" s="1"/>
  <c r="G305" i="7"/>
  <c r="H305" i="7"/>
  <c r="G306" i="7"/>
  <c r="H306" i="7" s="1"/>
  <c r="G307" i="7"/>
  <c r="H307" i="7"/>
  <c r="G308" i="7"/>
  <c r="H308" i="7" s="1"/>
  <c r="G309" i="7"/>
  <c r="H309" i="7"/>
  <c r="G310" i="7"/>
  <c r="H310" i="7" s="1"/>
  <c r="G311" i="7"/>
  <c r="H311" i="7" s="1"/>
  <c r="G312" i="7"/>
  <c r="H312" i="7" s="1"/>
  <c r="G313" i="7"/>
  <c r="H313" i="7"/>
  <c r="H317" i="7"/>
  <c r="H318" i="7"/>
  <c r="H319" i="7"/>
  <c r="H320" i="7"/>
  <c r="H321" i="7"/>
  <c r="H322" i="7"/>
  <c r="H323" i="7"/>
  <c r="H324" i="7"/>
  <c r="C4" i="6"/>
  <c r="C6" i="6"/>
  <c r="H12" i="6"/>
  <c r="F18" i="3" s="1"/>
  <c r="H17" i="6"/>
  <c r="F21" i="3" s="1"/>
  <c r="B3" i="5"/>
  <c r="B4" i="5"/>
  <c r="U15" i="5"/>
  <c r="B16" i="5"/>
  <c r="U16" i="5"/>
  <c r="U17" i="5"/>
  <c r="U18" i="5"/>
  <c r="U19" i="5"/>
  <c r="U20" i="5"/>
  <c r="U21" i="5"/>
  <c r="C16" i="5" s="1"/>
  <c r="G22" i="5"/>
  <c r="U22" i="5"/>
  <c r="U23" i="5"/>
  <c r="U24" i="5"/>
  <c r="U25" i="5"/>
  <c r="U26" i="5"/>
  <c r="U27" i="5"/>
  <c r="U28" i="5"/>
  <c r="C6" i="4"/>
  <c r="H11" i="4"/>
  <c r="I11" i="4" s="1"/>
  <c r="L11" i="4"/>
  <c r="N11" i="4"/>
  <c r="W11" i="4"/>
  <c r="H13" i="4"/>
  <c r="I13" i="4"/>
  <c r="J13" i="4" s="1"/>
  <c r="L13" i="4"/>
  <c r="N13" i="4"/>
  <c r="O13" i="4"/>
  <c r="H14" i="4"/>
  <c r="I14" i="4" s="1"/>
  <c r="L14" i="4"/>
  <c r="N14" i="4"/>
  <c r="H15" i="4"/>
  <c r="I15" i="4"/>
  <c r="J15" i="4" s="1"/>
  <c r="L15" i="4"/>
  <c r="N15" i="4"/>
  <c r="P15" i="4" s="1"/>
  <c r="O15" i="4"/>
  <c r="H17" i="4"/>
  <c r="I17" i="4" s="1"/>
  <c r="L17" i="4"/>
  <c r="N17" i="4"/>
  <c r="H18" i="4"/>
  <c r="I18" i="4"/>
  <c r="J18" i="4" s="1"/>
  <c r="L18" i="4"/>
  <c r="N18" i="4"/>
  <c r="H19" i="4"/>
  <c r="I19" i="4" s="1"/>
  <c r="L19" i="4"/>
  <c r="N19" i="4"/>
  <c r="H21" i="4"/>
  <c r="I21" i="4"/>
  <c r="J21" i="4" s="1"/>
  <c r="L21" i="4"/>
  <c r="N21" i="4"/>
  <c r="O21" i="4"/>
  <c r="H22" i="4"/>
  <c r="I22" i="4" s="1"/>
  <c r="L22" i="4"/>
  <c r="N22" i="4"/>
  <c r="H23" i="4"/>
  <c r="I23" i="4"/>
  <c r="J23" i="4" s="1"/>
  <c r="L23" i="4"/>
  <c r="N23" i="4"/>
  <c r="O23" i="4"/>
  <c r="P23" i="4" s="1"/>
  <c r="H25" i="4"/>
  <c r="I25" i="4" s="1"/>
  <c r="L25" i="4"/>
  <c r="N25" i="4"/>
  <c r="H26" i="4"/>
  <c r="I26" i="4"/>
  <c r="J26" i="4" s="1"/>
  <c r="L26" i="4"/>
  <c r="N26" i="4"/>
  <c r="H27" i="4"/>
  <c r="I27" i="4" s="1"/>
  <c r="L27" i="4"/>
  <c r="N27" i="4"/>
  <c r="H28" i="4"/>
  <c r="I28" i="4"/>
  <c r="J28" i="4" s="1"/>
  <c r="L28" i="4"/>
  <c r="N28" i="4"/>
  <c r="O28" i="4"/>
  <c r="P28" i="4" s="1"/>
  <c r="L29" i="4"/>
  <c r="C18" i="3"/>
  <c r="C20" i="3"/>
  <c r="H55" i="7" l="1"/>
  <c r="H94" i="7"/>
  <c r="P21" i="4"/>
  <c r="H133" i="7"/>
  <c r="H172" i="7"/>
  <c r="P13" i="4"/>
  <c r="O27" i="4"/>
  <c r="P27" i="4" s="1"/>
  <c r="J27" i="4"/>
  <c r="H289" i="7"/>
  <c r="H250" i="7"/>
  <c r="P26" i="4"/>
  <c r="J17" i="4"/>
  <c r="O17" i="4"/>
  <c r="P17" i="4" s="1"/>
  <c r="O14" i="4"/>
  <c r="P14" i="4" s="1"/>
  <c r="J14" i="4"/>
  <c r="O25" i="4"/>
  <c r="P25" i="4" s="1"/>
  <c r="J25" i="4"/>
  <c r="O22" i="4"/>
  <c r="P22" i="4" s="1"/>
  <c r="J22" i="4"/>
  <c r="O19" i="4"/>
  <c r="P19" i="4" s="1"/>
  <c r="J19" i="4"/>
  <c r="J11" i="4"/>
  <c r="O11" i="4"/>
  <c r="P11" i="4" s="1"/>
  <c r="G25" i="5"/>
  <c r="H211" i="7"/>
  <c r="O26" i="4"/>
  <c r="O18" i="4"/>
  <c r="P18" i="4" s="1"/>
  <c r="N29" i="4"/>
  <c r="G23" i="5"/>
  <c r="C37" i="5"/>
  <c r="H16" i="8"/>
  <c r="H289" i="8"/>
  <c r="H250" i="8"/>
  <c r="H211" i="8"/>
  <c r="H172" i="8"/>
  <c r="H133" i="8"/>
  <c r="H94" i="8"/>
  <c r="H55" i="8"/>
  <c r="H12" i="7" l="1"/>
  <c r="F24" i="3" s="1"/>
  <c r="H12" i="8"/>
  <c r="F27" i="3" s="1"/>
  <c r="P29" i="4"/>
  <c r="C47" i="5"/>
  <c r="C27" i="5"/>
  <c r="D37" i="5"/>
  <c r="E37" i="5" s="1"/>
  <c r="C38" i="5"/>
  <c r="O29" i="4"/>
  <c r="F10" i="3" l="1"/>
  <c r="C39" i="5"/>
  <c r="D38" i="5"/>
  <c r="E38" i="5" s="1"/>
  <c r="C28" i="5"/>
  <c r="D27" i="5"/>
  <c r="E27" i="5" s="1"/>
  <c r="E26" i="5" s="1"/>
  <c r="C26" i="5"/>
  <c r="D16" i="5"/>
  <c r="E16" i="5" s="1"/>
  <c r="F8" i="11"/>
  <c r="C7" i="12" s="1"/>
  <c r="E7" i="12" s="1"/>
  <c r="F14" i="11" s="1"/>
  <c r="D47" i="5"/>
  <c r="E47" i="5" s="1"/>
  <c r="E48" i="5" s="1"/>
  <c r="C48" i="5"/>
  <c r="D28" i="5" l="1"/>
  <c r="E28" i="5" s="1"/>
  <c r="C29" i="5"/>
  <c r="C40" i="5"/>
  <c r="D39" i="5"/>
  <c r="E39" i="5" s="1"/>
  <c r="D29" i="5" l="1"/>
  <c r="E29" i="5" s="1"/>
  <c r="C30" i="5"/>
  <c r="D40" i="5"/>
  <c r="E40" i="5" s="1"/>
  <c r="C41" i="5"/>
  <c r="C42" i="5" l="1"/>
  <c r="D41" i="5"/>
  <c r="E41" i="5" s="1"/>
  <c r="C31" i="5"/>
  <c r="D30" i="5"/>
  <c r="E30" i="5" s="1"/>
  <c r="D31" i="5" l="1"/>
  <c r="E31" i="5" s="1"/>
  <c r="C32" i="5"/>
  <c r="C43" i="5"/>
  <c r="D42" i="5"/>
  <c r="E42" i="5" s="1"/>
  <c r="C44" i="5" l="1"/>
  <c r="D43" i="5"/>
  <c r="E43" i="5" s="1"/>
  <c r="D32" i="5"/>
  <c r="E32" i="5" s="1"/>
  <c r="C33" i="5"/>
  <c r="D33" i="5" l="1"/>
  <c r="E33" i="5" s="1"/>
  <c r="C34" i="5"/>
  <c r="D44" i="5"/>
  <c r="E44" i="5" s="1"/>
  <c r="C45" i="5"/>
  <c r="D45" i="5" l="1"/>
  <c r="E45" i="5" s="1"/>
  <c r="C46" i="5"/>
  <c r="D46" i="5" s="1"/>
  <c r="E46" i="5" s="1"/>
  <c r="C35" i="5"/>
  <c r="D34" i="5"/>
  <c r="E34" i="5" s="1"/>
  <c r="D35" i="5" l="1"/>
  <c r="E35" i="5" s="1"/>
  <c r="C36" i="5"/>
  <c r="D36" i="5" s="1"/>
  <c r="E36" i="5" s="1"/>
</calcChain>
</file>

<file path=xl/sharedStrings.xml><?xml version="1.0" encoding="utf-8"?>
<sst xmlns="http://schemas.openxmlformats.org/spreadsheetml/2006/main" count="619" uniqueCount="185">
  <si>
    <t>Europese Aanbesteding</t>
  </si>
  <si>
    <t>Online Arbeidsmarktcommunicatie &amp; Employer branding site</t>
  </si>
  <si>
    <t>Samenvatting</t>
  </si>
  <si>
    <t>Kenmerk: IUC22-020</t>
  </si>
  <si>
    <t xml:space="preserve">Naam Inschrijver: </t>
  </si>
  <si>
    <t xml:space="preserve">Vergelijkingswaarde </t>
  </si>
  <si>
    <t>Inschrijving</t>
  </si>
  <si>
    <t xml:space="preserve">Online arbeidsmarktcommunicatiedienstverlening </t>
  </si>
  <si>
    <t>conform tabblad "Tarieven"</t>
  </si>
  <si>
    <t>Implementatie Oplossing</t>
  </si>
  <si>
    <t>conform tabblad "Oplossing"</t>
  </si>
  <si>
    <t>Casus 1</t>
  </si>
  <si>
    <t>conform tabblad "Casus  1"</t>
  </si>
  <si>
    <t>Casus 2</t>
  </si>
  <si>
    <t>conform tabblad "Casus  2"</t>
  </si>
  <si>
    <t>Totaal</t>
  </si>
  <si>
    <t>Php/ruby programmeur, flash programmeur, security taken.</t>
  </si>
  <si>
    <t>Back-End programmeur/developer</t>
  </si>
  <si>
    <t>Developer, tester. Ontwikkelt front end, wireframes en
interactie ontwerp.</t>
  </si>
  <si>
    <t>Front-End programmeur/developer</t>
  </si>
  <si>
    <t>Testen, optimaliseren en kwaliteitsbewaking.</t>
  </si>
  <si>
    <t>Tester</t>
  </si>
  <si>
    <t>Zet in samenspraak met de opdrachtgever de (online) communicatiestrategie neer, spart met beleidsbepalers overvisie en uitvoering, missie, employer branding, etc</t>
  </si>
  <si>
    <t>Strateeg</t>
  </si>
  <si>
    <t>Overige relevante expertises</t>
  </si>
  <si>
    <t>Ontwerpt en ontwikkelt UX /interactive design, wireframes en
interactie ontwerp</t>
  </si>
  <si>
    <t>UX/UI designer</t>
  </si>
  <si>
    <t>Vertaalt technologische ontwikkelingen naar concrete toepassingen voor opdrachtgever, bewaakt technische uitvoering, stuurt programmeurs aan.</t>
  </si>
  <si>
    <t>Directeur Technologie</t>
  </si>
  <si>
    <t>Beeldbewerker, illustrator, (online) graphic designer en
grafisch vormgever.</t>
  </si>
  <si>
    <t>Digital Media Designer</t>
  </si>
  <si>
    <t>Digital Media Design</t>
  </si>
  <si>
    <t xml:space="preserve"> </t>
  </si>
  <si>
    <t>Onderdeel creatief team, bedenkt concepten, uitwerking op
visueel niveau, begeleidt film/fotografie/montages.</t>
  </si>
  <si>
    <t>Art Director</t>
  </si>
  <si>
    <t>Onderdeel creatief team, bedenkt concepten, uitwerking op
tekstueel niveau.</t>
  </si>
  <si>
    <t>Copywriter</t>
  </si>
  <si>
    <t>Eindverantwoordelijk voor creatie/concept.</t>
  </si>
  <si>
    <t>Creative director</t>
  </si>
  <si>
    <t>Creative / Art &amp; Copywriting</t>
  </si>
  <si>
    <t>Ontwikkelt content strategieën, bedenkt social media content,
voert social media plannen uit en bewaakt overall social media beleid.</t>
  </si>
  <si>
    <t>Content/socialmedia manager</t>
  </si>
  <si>
    <t>Onderhoudt relaties met mediapartijen, voert mediaplannen
uit en bewaakt de voortgang.</t>
  </si>
  <si>
    <t>Mediaplanner</t>
  </si>
  <si>
    <t>Vertaalt strategische vraagstukken naar passende
mediaoplossingen en bewaakt overall mediabeleid.</t>
  </si>
  <si>
    <t>Mediastrateeg</t>
  </si>
  <si>
    <t>Research en planning Online Media</t>
  </si>
  <si>
    <t>Projectmanagement</t>
  </si>
  <si>
    <t>Klantcontact, verantwoordelijk voor projectplanning en
operationele begeleiding op projecten.</t>
  </si>
  <si>
    <t>Projectmanager</t>
  </si>
  <si>
    <t>T.b.v. 
Gunningswaarde</t>
  </si>
  <si>
    <t>Fictieve 
bonus / malis</t>
  </si>
  <si>
    <t>Uw inschrijving</t>
  </si>
  <si>
    <t>Totaal 
Referentie</t>
  </si>
  <si>
    <t>Indicatief 
aantal 
uren (4 jaar)</t>
  </si>
  <si>
    <t>Tarief t.b.v. gunning</t>
  </si>
  <si>
    <t>Fictieve 
bonus / malus</t>
  </si>
  <si>
    <t>Factor</t>
  </si>
  <si>
    <t>Tarief 
per uur</t>
  </si>
  <si>
    <t>Referentie
prijs</t>
  </si>
  <si>
    <t>Functieomschrijving</t>
  </si>
  <si>
    <t>Functie</t>
  </si>
  <si>
    <t>Expertise</t>
  </si>
  <si>
    <t xml:space="preserve">Tarieven </t>
  </si>
  <si>
    <t>Restrictie</t>
  </si>
  <si>
    <t>Bovengrens</t>
  </si>
  <si>
    <t>Pref</t>
  </si>
  <si>
    <t>Ondergrens</t>
  </si>
  <si>
    <t>1 decimaal</t>
  </si>
  <si>
    <t>Tarief</t>
  </si>
  <si>
    <t>afgerond op</t>
  </si>
  <si>
    <t>bonus/malus</t>
  </si>
  <si>
    <t xml:space="preserve">Fictieve </t>
  </si>
  <si>
    <t>Speiding in tarief</t>
  </si>
  <si>
    <r>
      <t xml:space="preserve">  Restrictie: bij P</t>
    </r>
    <r>
      <rPr>
        <i/>
        <vertAlign val="subscript"/>
        <sz val="10"/>
        <color indexed="8"/>
        <rFont val="Verdana"/>
        <family val="2"/>
      </rPr>
      <t>i</t>
    </r>
    <r>
      <rPr>
        <i/>
        <sz val="10"/>
        <color indexed="8"/>
        <rFont val="Verdana"/>
        <family val="2"/>
      </rPr>
      <t xml:space="preserve"> &gt; bovengrens geldt een malus van +10%  </t>
    </r>
  </si>
  <si>
    <t>factor voor kromming</t>
  </si>
  <si>
    <r>
      <t xml:space="preserve">  Restrictie: bij P</t>
    </r>
    <r>
      <rPr>
        <i/>
        <vertAlign val="subscript"/>
        <sz val="10"/>
        <color indexed="8"/>
        <rFont val="Verdana"/>
        <family val="2"/>
      </rPr>
      <t>i</t>
    </r>
    <r>
      <rPr>
        <i/>
        <sz val="10"/>
        <color indexed="8"/>
        <rFont val="Verdana"/>
        <family val="2"/>
      </rPr>
      <t xml:space="preserve"> &lt; ondergrens geldt een bonus van -10%  </t>
    </r>
  </si>
  <si>
    <t>factor voor spreiding %</t>
  </si>
  <si>
    <r>
      <t>P</t>
    </r>
    <r>
      <rPr>
        <b/>
        <vertAlign val="subscript"/>
        <sz val="10"/>
        <color indexed="8"/>
        <rFont val="Verdana"/>
        <family val="2"/>
      </rPr>
      <t>i</t>
    </r>
  </si>
  <si>
    <r>
      <t>P</t>
    </r>
    <r>
      <rPr>
        <b/>
        <vertAlign val="subscript"/>
        <sz val="10"/>
        <color indexed="8"/>
        <rFont val="Verdana"/>
        <family val="2"/>
      </rPr>
      <t>ref</t>
    </r>
  </si>
  <si>
    <t>Uw
tarief</t>
  </si>
  <si>
    <t>Referentie 
Prijs</t>
  </si>
  <si>
    <t>N.B. U dient eerst uw tarieven op te geven in tabblad "Tarieven"</t>
  </si>
  <si>
    <t>Tabel en grafiek bij een tarieven met een referentie tarief</t>
  </si>
  <si>
    <t>Bepalen Fictieve bonus/malus</t>
  </si>
  <si>
    <t xml:space="preserve">Het 24/7 beschikbaar stellen van de Employer branding site met inbegrip van een API t.b.v. een koppeling met het ATS (Applicant Tracking System), 
een content management systeem (CMS) voor online arbeidsmarktcommunicatie uitingen, een beeldbank voor ten minste 4.000 hoge resolutie beelden, video, opgemaakte mediamiddelen, etc, XML-feeds naar Indeed, AdverOnline en LinkedIn en Onderhoud en Support.
</t>
  </si>
  <si>
    <t>Tarief 48 maanden</t>
  </si>
  <si>
    <t>Jaartarief</t>
  </si>
  <si>
    <t>Tarief per kwartaal</t>
  </si>
  <si>
    <t>Oplossing inclusief Onderhoud &amp; Support</t>
  </si>
  <si>
    <t>Implementatie van de Oplossing</t>
  </si>
  <si>
    <t>Eenmalig Tarief</t>
  </si>
  <si>
    <t>Oplossing</t>
  </si>
  <si>
    <t>per eenheid</t>
  </si>
  <si>
    <t>Eenheid</t>
  </si>
  <si>
    <t>Aantal</t>
  </si>
  <si>
    <t>Korte toelichting</t>
  </si>
  <si>
    <t>Omschrijving</t>
  </si>
  <si>
    <t>Inzet overige activiteiten</t>
  </si>
  <si>
    <t>Inzet expertises</t>
  </si>
  <si>
    <t>In deze tekstbox graag een korte toelichting van de betreffende werkzaamheden en inzet van betreffende overige middelen weergeven.
"ALT-ENTER" voor begin op een nieuwe regel</t>
  </si>
  <si>
    <t>Toelichting werkzaamheden</t>
  </si>
  <si>
    <t>Blok 8</t>
  </si>
  <si>
    <t>Blok 7</t>
  </si>
  <si>
    <t>Blok 6</t>
  </si>
  <si>
    <t>Blok 5</t>
  </si>
  <si>
    <t>Blok 4</t>
  </si>
  <si>
    <t>Blok 3</t>
  </si>
  <si>
    <t>Blok 2</t>
  </si>
  <si>
    <t>Blok 1</t>
  </si>
  <si>
    <t>Kosten inzet expertise en overige middelen</t>
  </si>
  <si>
    <t>Inschrijver</t>
  </si>
  <si>
    <t xml:space="preserve">Generiek werven van Java professionals </t>
  </si>
  <si>
    <t xml:space="preserve">Casus 1: </t>
  </si>
  <si>
    <t>Begroting</t>
  </si>
  <si>
    <t xml:space="preserve">Begroting </t>
  </si>
  <si>
    <t>In deze tekstbox graag en korte toelichting van de betreffende werkzaamheden en inzet van betreffende oveige middel weergeven.
"ALT-ENTER" voor begin op een nieuwe regel</t>
  </si>
  <si>
    <t xml:space="preserve">Aantrekken, binden en boeien van jong talent </t>
  </si>
  <si>
    <t xml:space="preserve">Casus 2: </t>
  </si>
  <si>
    <t>%</t>
  </si>
  <si>
    <t>Totaal kwaliteit</t>
  </si>
  <si>
    <t>Wensen</t>
  </si>
  <si>
    <t xml:space="preserve">Eisen </t>
  </si>
  <si>
    <t>Procenten</t>
  </si>
  <si>
    <t>Punten</t>
  </si>
  <si>
    <t>Opbouw Score voor kwaliteit</t>
  </si>
  <si>
    <t>*1</t>
  </si>
  <si>
    <t>Indicatie BPK-score</t>
  </si>
  <si>
    <t xml:space="preserve">Kwaliteit in eisen </t>
  </si>
  <si>
    <t>Score Kwaliteit</t>
  </si>
  <si>
    <t>Indicatie eigen score</t>
  </si>
  <si>
    <t>Vergelijkingswaarde</t>
  </si>
  <si>
    <t>BPK-Grafiek</t>
  </si>
  <si>
    <t>Qbonus</t>
  </si>
  <si>
    <t>Qwensen</t>
  </si>
  <si>
    <t>Uw Inschrijving</t>
  </si>
  <si>
    <t>Qeisen</t>
  </si>
  <si>
    <t>LAQ (norm)</t>
  </si>
  <si>
    <t>Bonus (extra)</t>
  </si>
  <si>
    <t>genormaliseerd</t>
  </si>
  <si>
    <t>LAQ</t>
  </si>
  <si>
    <t>P</t>
  </si>
  <si>
    <t>Qref</t>
  </si>
  <si>
    <t>Qmin</t>
  </si>
  <si>
    <t>Qmax</t>
  </si>
  <si>
    <t>Referentie (Qmax)</t>
  </si>
  <si>
    <t>Referentie</t>
  </si>
  <si>
    <t>Exponent</t>
  </si>
  <si>
    <t>Hulpvelden t.b.v grafiek</t>
  </si>
  <si>
    <t>P berekend uit Q en EMVI=1,1</t>
  </si>
  <si>
    <t>EMVI</t>
  </si>
  <si>
    <t>Q berekend bij P=0 en EMVI=1,1</t>
  </si>
  <si>
    <t>P berekend uit Q en EMVI=0,6</t>
  </si>
  <si>
    <t>Q berekend bij P=0 en EMVI=0,6</t>
  </si>
  <si>
    <t>P berekend uit Q en EMVI=0,7</t>
  </si>
  <si>
    <t>Q berekend bij P=0 en EMVI=0,7</t>
  </si>
  <si>
    <t>P berekend uit Q en EMVI=0,8</t>
  </si>
  <si>
    <t>Q berekend bij P=0 en EMVI=0,8</t>
  </si>
  <si>
    <t>P berekend uit Q en EMVI=0,9</t>
  </si>
  <si>
    <t>Q berekend bij P=0 en EMVI=0,9</t>
  </si>
  <si>
    <t>P berekend uit Q en EMVI=1</t>
  </si>
  <si>
    <t>Q berekend bij P=0 en EMVI=1</t>
  </si>
  <si>
    <t>hulp=Q bij P=0</t>
  </si>
  <si>
    <t>EMVI-lijnen</t>
  </si>
  <si>
    <t>Ref (onder)</t>
  </si>
  <si>
    <t>Ref (boven)</t>
  </si>
  <si>
    <t>Ref</t>
  </si>
  <si>
    <t>Q</t>
  </si>
  <si>
    <t xml:space="preserve">P </t>
  </si>
  <si>
    <t>EVMI-punten</t>
  </si>
  <si>
    <t>LET OP  !!!</t>
  </si>
  <si>
    <t>Hulpvelden</t>
  </si>
  <si>
    <t>Hulpdata Grafiek Superformule</t>
  </si>
  <si>
    <r>
      <t xml:space="preserve">Eigen inschatting score kwaliteit </t>
    </r>
    <r>
      <rPr>
        <vertAlign val="superscript"/>
        <sz val="11"/>
        <color theme="1"/>
        <rFont val="Verdana"/>
        <family val="2"/>
      </rPr>
      <t>*1</t>
    </r>
  </si>
  <si>
    <r>
      <t xml:space="preserve">Voordat de TAB-bladen </t>
    </r>
    <r>
      <rPr>
        <i/>
        <sz val="12"/>
        <color theme="0" tint="-0.14996795556505021"/>
        <rFont val="Verdana"/>
        <family val="2"/>
      </rPr>
      <t>"TBV PRIJSMODEL (1)"</t>
    </r>
    <r>
      <rPr>
        <sz val="12"/>
        <color theme="0" tint="-0.14996795556505021"/>
        <rFont val="Verdana"/>
        <family val="2"/>
      </rPr>
      <t xml:space="preserve"> EN </t>
    </r>
    <r>
      <rPr>
        <i/>
        <sz val="12"/>
        <color theme="0" tint="-0.14996795556505021"/>
        <rFont val="Verdana"/>
        <family val="2"/>
      </rPr>
      <t>"TBV PRIJSMODEL (2)"</t>
    </r>
    <r>
      <rPr>
        <sz val="12"/>
        <color theme="0" tint="-0.14996795556505021"/>
        <rFont val="Verdana"/>
        <family val="2"/>
      </rPr>
      <t xml:space="preserve"> gekopieerd worden kan naar het Prijsmodel, moeten eerst onderstaande waarden ( oranje velden ) worden geselecteerd en worden gekopieerd en geplakt worden als WAARDEN (ctrl-C, plakken speciaal "waarden")</t>
    </r>
  </si>
  <si>
    <t xml:space="preserve">Tarieven Online arbeidsmarktcommunicatiedienstverlening </t>
  </si>
  <si>
    <t>Additionele dienstverlening</t>
  </si>
  <si>
    <t>Omschrijving / specificatie</t>
  </si>
  <si>
    <t xml:space="preserve">Uurtarief   </t>
  </si>
  <si>
    <t>T.b.v. Vergelijkingswaarde</t>
  </si>
  <si>
    <t>Totaal 4 jaar</t>
  </si>
  <si>
    <t>conform tabblad "Additionele dienstverlening"</t>
  </si>
  <si>
    <t>Budget</t>
  </si>
  <si>
    <t>Referentie- 
waarde (Qref)</t>
  </si>
  <si>
    <t>Opleiding / Ondersteuning bij Retransitie</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</si>
</sst>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4" formatCode="_ &quot;€&quot;\ * #,##0.00_ ;_ &quot;€&quot;\ * \-#,##0.00_ ;_ &quot;€&quot;\ * &quot;-&quot;??_ ;_ @_ "/>
    <numFmt numFmtId="164" formatCode="_(&quot;€&quot;* #,##0.00_);_(&quot;€&quot;* \(#,##0.00\);_(&quot;€&quot;* &quot;-&quot;??_);_(@_)"/>
    <numFmt numFmtId="165" formatCode="&quot;€&quot;\ #,##0.00_-"/>
    <numFmt numFmtId="166" formatCode="&quot;€&quot;\ #,##0.00"/>
    <numFmt numFmtId="167" formatCode="_(* #,##0.00_);_(* \(#,##0.00\);_(* &quot;-&quot;??_);_(@_)"/>
    <numFmt numFmtId="168" formatCode="_ * #,##0.00000_ ;_ * \-#,##0.00000_ ;_ * &quot;-&quot;??_ ;_ @_ "/>
    <numFmt numFmtId="169" formatCode="0.000000000"/>
    <numFmt numFmtId="170" formatCode="0.0%"/>
    <numFmt numFmtId="171" formatCode="_ * #,##0.000000_ ;_ * \-#,##0.000000_ ;_ * &quot;-&quot;??_ ;_ @_ "/>
    <numFmt numFmtId="172" formatCode="_ * #,##0.000000_ ;_ * \-#,##0.000000_ ;_ * &quot;-&quot;??????_ ;_ @_ "/>
    <numFmt numFmtId="173" formatCode="#,##0.00_ ;\-#,##0.00\ "/>
    <numFmt numFmtId="174" formatCode="&quot;€&quot;#,##0.00_);\(&quot;€&quot;#,##0.00\)"/>
    <numFmt numFmtId="175" formatCode="0.000"/>
    <numFmt numFmtId="176" formatCode="#,##0.0"/>
    <numFmt numFmtId="177" formatCode="0.0"/>
    <numFmt numFmtId="178" formatCode="_ &quot;€&quot;\ * #,##0_ ;_ &quot;€&quot;\ * \-#,##0_ ;_ &quot;€&quot;\ * &quot;-&quot;??_ ;_ @_ "/>
    <numFmt numFmtId="179" formatCode="0_ ;\-0\ "/>
  </numFmts>
  <fonts count="50" x14ac:knownFonts="1">
    <font>
      <sz val="11"/>
      <color theme="1"/>
      <name val="Calibri"/>
      <family val="2"/>
      <scheme val="minor"/>
    </font>
    <font>
      <sz val="11"/>
      <color theme="1"/>
      <name val="Calibri"/>
      <family val="2"/>
      <scheme val="minor"/>
    </font>
    <font>
      <sz val="10"/>
      <name val="Arial"/>
      <family val="2"/>
    </font>
    <font>
      <sz val="10"/>
      <color theme="1"/>
      <name val="Verdana"/>
      <family val="2"/>
    </font>
    <font>
      <b/>
      <sz val="18"/>
      <color theme="1"/>
      <name val="Verdana"/>
      <family val="2"/>
    </font>
    <font>
      <b/>
      <sz val="12"/>
      <color theme="1"/>
      <name val="Verdana"/>
      <family val="2"/>
    </font>
    <font>
      <b/>
      <sz val="14"/>
      <color theme="0"/>
      <name val="Verdana"/>
      <family val="2"/>
    </font>
    <font>
      <b/>
      <sz val="10"/>
      <color theme="1"/>
      <name val="Verdana"/>
      <family val="2"/>
    </font>
    <font>
      <sz val="10"/>
      <color indexed="9"/>
      <name val="Verdana"/>
      <family val="2"/>
    </font>
    <font>
      <i/>
      <sz val="10"/>
      <name val="Arial"/>
      <family val="2"/>
    </font>
    <font>
      <b/>
      <sz val="14"/>
      <color theme="1"/>
      <name val="Arial"/>
      <family val="2"/>
    </font>
    <font>
      <b/>
      <sz val="14"/>
      <name val="Arial"/>
      <family val="2"/>
    </font>
    <font>
      <i/>
      <sz val="9"/>
      <name val="Arial"/>
      <family val="2"/>
    </font>
    <font>
      <b/>
      <sz val="10"/>
      <color theme="1"/>
      <name val="Arial"/>
      <family val="2"/>
    </font>
    <font>
      <sz val="10"/>
      <color theme="1"/>
      <name val="Arial"/>
      <family val="2"/>
    </font>
    <font>
      <i/>
      <sz val="8"/>
      <color theme="1"/>
      <name val="Arial"/>
      <family val="2"/>
    </font>
    <font>
      <sz val="9"/>
      <name val="Arial"/>
      <family val="2"/>
    </font>
    <font>
      <i/>
      <sz val="8"/>
      <name val="Arial"/>
      <family val="2"/>
    </font>
    <font>
      <b/>
      <i/>
      <sz val="10"/>
      <color theme="1"/>
      <name val="Arial"/>
      <family val="2"/>
    </font>
    <font>
      <i/>
      <sz val="10"/>
      <color theme="1"/>
      <name val="Arial"/>
      <family val="2"/>
    </font>
    <font>
      <b/>
      <sz val="14"/>
      <color theme="1"/>
      <name val="Verdana"/>
      <family val="2"/>
    </font>
    <font>
      <i/>
      <sz val="10"/>
      <color theme="1"/>
      <name val="Verdana"/>
      <family val="2"/>
    </font>
    <font>
      <b/>
      <i/>
      <sz val="8"/>
      <color theme="1"/>
      <name val="Verdana"/>
      <family val="2"/>
    </font>
    <font>
      <i/>
      <sz val="10"/>
      <color theme="0" tint="-0.34998626667073579"/>
      <name val="Verdana"/>
      <family val="2"/>
    </font>
    <font>
      <sz val="10"/>
      <name val="Verdana"/>
      <family val="2"/>
    </font>
    <font>
      <i/>
      <vertAlign val="subscript"/>
      <sz val="10"/>
      <color indexed="8"/>
      <name val="Verdana"/>
      <family val="2"/>
    </font>
    <font>
      <i/>
      <sz val="10"/>
      <color indexed="8"/>
      <name val="Verdana"/>
      <family val="2"/>
    </font>
    <font>
      <b/>
      <vertAlign val="subscript"/>
      <sz val="10"/>
      <color indexed="8"/>
      <name val="Verdana"/>
      <family val="2"/>
    </font>
    <font>
      <b/>
      <sz val="10"/>
      <name val="Verdana"/>
      <family val="2"/>
    </font>
    <font>
      <sz val="10"/>
      <color theme="0"/>
      <name val="Arial"/>
      <family val="2"/>
    </font>
    <font>
      <i/>
      <sz val="10"/>
      <color theme="0"/>
      <name val="Arial"/>
      <family val="2"/>
    </font>
    <font>
      <b/>
      <sz val="10"/>
      <color theme="0"/>
      <name val="Arial"/>
      <family val="2"/>
    </font>
    <font>
      <b/>
      <i/>
      <sz val="10"/>
      <color indexed="8"/>
      <name val="Arial"/>
      <family val="2"/>
    </font>
    <font>
      <i/>
      <u/>
      <sz val="16"/>
      <color theme="1"/>
      <name val="Arial"/>
      <family val="2"/>
    </font>
    <font>
      <i/>
      <sz val="11"/>
      <color theme="1"/>
      <name val="Verdana"/>
      <family val="2"/>
    </font>
    <font>
      <sz val="11"/>
      <color theme="1"/>
      <name val="Verdana"/>
      <family val="2"/>
    </font>
    <font>
      <b/>
      <sz val="11"/>
      <color theme="1"/>
      <name val="Verdana"/>
      <family val="2"/>
    </font>
    <font>
      <sz val="11"/>
      <color theme="1"/>
      <name val="Arial"/>
      <family val="2"/>
    </font>
    <font>
      <sz val="8"/>
      <name val="Verdana"/>
      <family val="2"/>
    </font>
    <font>
      <vertAlign val="superscript"/>
      <sz val="11"/>
      <color theme="1"/>
      <name val="Verdana"/>
      <family val="2"/>
    </font>
    <font>
      <b/>
      <i/>
      <sz val="11"/>
      <color theme="1"/>
      <name val="Verdana"/>
      <family val="2"/>
    </font>
    <font>
      <b/>
      <sz val="18"/>
      <color theme="0"/>
      <name val="Verdana"/>
      <family val="2"/>
    </font>
    <font>
      <sz val="11"/>
      <color theme="0" tint="-0.14996795556505021"/>
      <name val="Calibri"/>
      <family val="2"/>
      <scheme val="minor"/>
    </font>
    <font>
      <sz val="11"/>
      <color theme="0" tint="-0.14996795556505021"/>
      <name val="Verdana"/>
      <family val="2"/>
    </font>
    <font>
      <b/>
      <sz val="11"/>
      <color theme="0" tint="-0.14996795556505021"/>
      <name val="Verdana"/>
      <family val="2"/>
    </font>
    <font>
      <i/>
      <sz val="11"/>
      <color theme="0" tint="-0.14996795556505021"/>
      <name val="Verdana"/>
      <family val="2"/>
    </font>
    <font>
      <sz val="12"/>
      <color theme="0" tint="-0.14996795556505021"/>
      <name val="Verdana"/>
      <family val="2"/>
    </font>
    <font>
      <b/>
      <sz val="12"/>
      <color theme="0" tint="-0.14996795556505021"/>
      <name val="Verdana"/>
      <family val="2"/>
    </font>
    <font>
      <sz val="24"/>
      <color theme="0" tint="-0.14996795556505021"/>
      <name val="Verdana"/>
      <family val="2"/>
    </font>
    <font>
      <i/>
      <sz val="12"/>
      <color theme="0" tint="-0.14996795556505021"/>
      <name val="Verdana"/>
      <family val="2"/>
    </font>
  </fonts>
  <fills count="15">
    <fill>
      <patternFill patternType="none"/>
    </fill>
    <fill>
      <patternFill patternType="gray125"/>
    </fill>
    <fill>
      <patternFill patternType="solid">
        <fgColor rgb="FF8FCAE7"/>
        <bgColor indexed="64"/>
      </patternFill>
    </fill>
    <fill>
      <patternFill patternType="solid">
        <fgColor indexed="43"/>
        <bgColor indexed="64"/>
      </patternFill>
    </fill>
    <fill>
      <patternFill patternType="solid">
        <fgColor rgb="FF92D050"/>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FF99"/>
        <bgColor indexed="64"/>
      </patternFill>
    </fill>
    <fill>
      <patternFill patternType="solid">
        <fgColor theme="1"/>
        <bgColor indexed="64"/>
      </patternFill>
    </fill>
    <fill>
      <patternFill patternType="solid">
        <fgColor theme="9" tint="0.59999389629810485"/>
        <bgColor indexed="64"/>
      </patternFill>
    </fill>
    <fill>
      <patternFill patternType="solid">
        <fgColor rgb="FFF4F169"/>
        <bgColor indexed="64"/>
      </patternFill>
    </fill>
    <fill>
      <patternFill patternType="solid">
        <fgColor theme="2"/>
        <bgColor indexed="64"/>
      </patternFill>
    </fill>
  </fills>
  <borders count="2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medium">
        <color indexed="64"/>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top/>
      <bottom style="thin">
        <color indexed="64"/>
      </bottom>
      <diagonal/>
    </border>
    <border>
      <left style="medium">
        <color indexed="64"/>
      </left>
      <right/>
      <top/>
      <bottom/>
      <diagonal/>
    </border>
    <border>
      <left/>
      <right/>
      <top/>
      <bottom style="medium">
        <color indexed="64"/>
      </bottom>
      <diagonal/>
    </border>
  </borders>
  <cellStyleXfs count="10">
    <xf numFmtId="0" fontId="0" fillId="0" borderId="0"/>
    <xf numFmtId="9" fontId="1" fillId="0" borderId="0" applyFont="0" applyFill="0" applyBorder="0" applyAlignment="0" applyProtection="0"/>
    <xf numFmtId="0" fontId="2" fillId="0" borderId="0"/>
    <xf numFmtId="164" fontId="1"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167" fontId="2" fillId="0" borderId="0" applyFont="0" applyFill="0" applyBorder="0" applyAlignment="0" applyProtection="0"/>
    <xf numFmtId="0" fontId="1" fillId="0" borderId="0"/>
    <xf numFmtId="0" fontId="1" fillId="0" borderId="0"/>
    <xf numFmtId="167" fontId="1" fillId="0" borderId="0" applyFont="0" applyFill="0" applyBorder="0" applyAlignment="0" applyProtection="0"/>
  </cellStyleXfs>
  <cellXfs count="339">
    <xf numFmtId="0" fontId="0" fillId="0" borderId="0" xfId="0"/>
    <xf numFmtId="0" fontId="2" fillId="0" borderId="0" xfId="2" applyFont="1" applyProtection="1">
      <protection hidden="1"/>
    </xf>
    <xf numFmtId="0" fontId="3" fillId="2" borderId="0" xfId="0" applyFont="1" applyFill="1" applyProtection="1">
      <protection hidden="1"/>
    </xf>
    <xf numFmtId="0" fontId="2" fillId="0" borderId="0" xfId="2" applyFont="1" applyBorder="1" applyProtection="1">
      <protection hidden="1"/>
    </xf>
    <xf numFmtId="0" fontId="4" fillId="2" borderId="0" xfId="0" applyFont="1" applyFill="1" applyAlignment="1" applyProtection="1">
      <protection hidden="1"/>
    </xf>
    <xf numFmtId="0" fontId="5" fillId="2" borderId="0" xfId="0" applyFont="1" applyFill="1" applyAlignment="1" applyProtection="1">
      <protection hidden="1"/>
    </xf>
    <xf numFmtId="0" fontId="6" fillId="2" borderId="0" xfId="0" applyFont="1" applyFill="1" applyAlignment="1" applyProtection="1">
      <protection hidden="1"/>
    </xf>
    <xf numFmtId="0" fontId="7" fillId="2" borderId="0" xfId="0" applyFont="1" applyFill="1" applyAlignment="1" applyProtection="1">
      <protection hidden="1"/>
    </xf>
    <xf numFmtId="0" fontId="5" fillId="2" borderId="0" xfId="0" applyFont="1" applyFill="1" applyAlignment="1" applyProtection="1">
      <alignment horizontal="right" vertical="center"/>
      <protection hidden="1"/>
    </xf>
    <xf numFmtId="0" fontId="8" fillId="2" borderId="0" xfId="0" applyFont="1" applyFill="1" applyProtection="1">
      <protection hidden="1"/>
    </xf>
    <xf numFmtId="0" fontId="9" fillId="0" borderId="0" xfId="2" applyFont="1" applyBorder="1" applyProtection="1">
      <protection hidden="1"/>
    </xf>
    <xf numFmtId="0" fontId="10" fillId="2" borderId="1" xfId="2" applyFont="1" applyFill="1" applyBorder="1" applyAlignment="1" applyProtection="1">
      <alignment horizontal="left"/>
      <protection hidden="1"/>
    </xf>
    <xf numFmtId="0" fontId="9" fillId="2" borderId="2" xfId="2" applyFont="1" applyFill="1" applyBorder="1" applyProtection="1">
      <protection hidden="1"/>
    </xf>
    <xf numFmtId="165" fontId="11" fillId="4" borderId="4" xfId="2" applyNumberFormat="1" applyFont="1" applyFill="1" applyBorder="1" applyProtection="1">
      <protection hidden="1"/>
    </xf>
    <xf numFmtId="0" fontId="10" fillId="2" borderId="0" xfId="2" applyFont="1" applyFill="1" applyBorder="1" applyAlignment="1" applyProtection="1">
      <alignment horizontal="left"/>
      <protection hidden="1"/>
    </xf>
    <xf numFmtId="0" fontId="13" fillId="2" borderId="0" xfId="2" applyFont="1" applyFill="1" applyBorder="1" applyAlignment="1" applyProtection="1">
      <alignment horizontal="right"/>
      <protection hidden="1"/>
    </xf>
    <xf numFmtId="0" fontId="14" fillId="0" borderId="0" xfId="2" applyFont="1" applyBorder="1" applyProtection="1">
      <protection hidden="1"/>
    </xf>
    <xf numFmtId="0" fontId="13" fillId="2" borderId="0" xfId="2" applyFont="1" applyFill="1" applyBorder="1" applyAlignment="1" applyProtection="1">
      <alignment horizontal="right" wrapText="1"/>
      <protection hidden="1"/>
    </xf>
    <xf numFmtId="0" fontId="14" fillId="0" borderId="0" xfId="2" applyFont="1" applyFill="1" applyBorder="1" applyAlignment="1" applyProtection="1">
      <alignment horizontal="left"/>
      <protection hidden="1"/>
    </xf>
    <xf numFmtId="0" fontId="13" fillId="2" borderId="0" xfId="2" applyFont="1" applyFill="1" applyBorder="1" applyProtection="1">
      <protection hidden="1"/>
    </xf>
    <xf numFmtId="0" fontId="15" fillId="0" borderId="0" xfId="2" applyFont="1" applyFill="1" applyBorder="1" applyAlignment="1" applyProtection="1">
      <alignment horizontal="left"/>
      <protection hidden="1"/>
    </xf>
    <xf numFmtId="0" fontId="12" fillId="0" borderId="0" xfId="2" applyFont="1" applyBorder="1" applyProtection="1">
      <protection hidden="1"/>
    </xf>
    <xf numFmtId="0" fontId="14" fillId="0" borderId="0" xfId="2" applyFont="1" applyFill="1" applyBorder="1" applyAlignment="1" applyProtection="1">
      <alignment horizontal="left" vertical="center"/>
      <protection hidden="1"/>
    </xf>
    <xf numFmtId="0" fontId="2" fillId="0" borderId="0" xfId="2" applyFont="1" applyBorder="1" applyAlignment="1" applyProtection="1">
      <alignment vertical="center"/>
      <protection hidden="1"/>
    </xf>
    <xf numFmtId="0" fontId="15" fillId="0" borderId="0" xfId="2" applyFont="1" applyFill="1" applyBorder="1" applyAlignment="1" applyProtection="1">
      <alignment horizontal="left" vertical="center"/>
      <protection hidden="1"/>
    </xf>
    <xf numFmtId="11" fontId="13" fillId="2" borderId="0" xfId="2" applyNumberFormat="1" applyFont="1" applyFill="1" applyBorder="1" applyProtection="1">
      <protection hidden="1"/>
    </xf>
    <xf numFmtId="0" fontId="17" fillId="0" borderId="0" xfId="2" applyFont="1" applyBorder="1" applyAlignment="1" applyProtection="1">
      <alignment vertical="center"/>
      <protection hidden="1"/>
    </xf>
    <xf numFmtId="0" fontId="2" fillId="0" borderId="0" xfId="2" applyFont="1" applyAlignment="1" applyProtection="1">
      <alignment horizontal="right"/>
      <protection hidden="1"/>
    </xf>
    <xf numFmtId="9" fontId="2" fillId="0" borderId="0" xfId="4" applyFont="1" applyProtection="1">
      <protection hidden="1"/>
    </xf>
    <xf numFmtId="9" fontId="2" fillId="0" borderId="0" xfId="1" applyFont="1" applyBorder="1" applyProtection="1">
      <protection hidden="1"/>
    </xf>
    <xf numFmtId="164" fontId="2" fillId="0" borderId="0" xfId="2" applyNumberFormat="1" applyFont="1" applyBorder="1" applyProtection="1">
      <protection hidden="1"/>
    </xf>
    <xf numFmtId="0" fontId="2" fillId="0" borderId="0" xfId="2" applyFont="1" applyBorder="1" applyAlignment="1" applyProtection="1">
      <alignment horizontal="right"/>
      <protection hidden="1"/>
    </xf>
    <xf numFmtId="164" fontId="18" fillId="4" borderId="5" xfId="5" applyFont="1" applyFill="1" applyBorder="1" applyAlignment="1" applyProtection="1">
      <alignment horizontal="right" vertical="center"/>
      <protection hidden="1"/>
    </xf>
    <xf numFmtId="164" fontId="18" fillId="7" borderId="5" xfId="5" applyFont="1" applyFill="1" applyBorder="1" applyAlignment="1" applyProtection="1">
      <alignment horizontal="right" vertical="center"/>
      <protection hidden="1"/>
    </xf>
    <xf numFmtId="3" fontId="13" fillId="5" borderId="4" xfId="2" applyNumberFormat="1" applyFont="1" applyFill="1" applyBorder="1" applyAlignment="1" applyProtection="1">
      <alignment horizontal="right" vertical="center"/>
      <protection hidden="1"/>
    </xf>
    <xf numFmtId="4" fontId="14" fillId="5" borderId="0" xfId="2" applyNumberFormat="1" applyFont="1" applyFill="1" applyBorder="1" applyAlignment="1" applyProtection="1">
      <alignment horizontal="right" vertical="top"/>
      <protection hidden="1"/>
    </xf>
    <xf numFmtId="4" fontId="14" fillId="5" borderId="0" xfId="2" applyNumberFormat="1" applyFont="1" applyFill="1" applyBorder="1" applyAlignment="1" applyProtection="1">
      <alignment horizontal="left" vertical="top"/>
      <protection hidden="1"/>
    </xf>
    <xf numFmtId="0" fontId="2" fillId="0" borderId="0" xfId="2" applyFont="1" applyBorder="1" applyAlignment="1" applyProtection="1">
      <alignment vertical="top"/>
      <protection hidden="1"/>
    </xf>
    <xf numFmtId="164" fontId="14" fillId="5" borderId="4" xfId="5" applyFont="1" applyFill="1" applyBorder="1" applyAlignment="1" applyProtection="1">
      <alignment horizontal="right" vertical="center"/>
      <protection hidden="1"/>
    </xf>
    <xf numFmtId="3" fontId="14" fillId="5" borderId="4" xfId="2" applyNumberFormat="1" applyFont="1" applyFill="1" applyBorder="1" applyAlignment="1" applyProtection="1">
      <alignment horizontal="right" vertical="center"/>
      <protection hidden="1"/>
    </xf>
    <xf numFmtId="164" fontId="14" fillId="5" borderId="4" xfId="5" applyFont="1" applyFill="1" applyBorder="1" applyAlignment="1" applyProtection="1">
      <alignment horizontal="right" vertical="center" wrapText="1"/>
      <protection hidden="1"/>
    </xf>
    <xf numFmtId="10" fontId="1" fillId="0" borderId="4" xfId="1" applyNumberFormat="1" applyFont="1" applyBorder="1" applyAlignment="1" applyProtection="1">
      <alignment horizontal="right" vertical="center"/>
      <protection hidden="1"/>
    </xf>
    <xf numFmtId="164" fontId="14" fillId="3" borderId="4" xfId="5" applyFont="1" applyFill="1" applyBorder="1" applyAlignment="1" applyProtection="1">
      <alignment horizontal="right" vertical="center"/>
      <protection locked="0"/>
    </xf>
    <xf numFmtId="4" fontId="14" fillId="5" borderId="4" xfId="2" applyNumberFormat="1" applyFont="1" applyFill="1" applyBorder="1" applyAlignment="1" applyProtection="1">
      <alignment horizontal="left" vertical="top"/>
      <protection hidden="1"/>
    </xf>
    <xf numFmtId="4" fontId="14" fillId="5" borderId="4" xfId="2" applyNumberFormat="1" applyFont="1" applyFill="1" applyBorder="1" applyAlignment="1" applyProtection="1">
      <alignment horizontal="left" vertical="top" wrapText="1"/>
      <protection hidden="1"/>
    </xf>
    <xf numFmtId="166" fontId="2" fillId="0" borderId="0" xfId="2" applyNumberFormat="1" applyFont="1" applyBorder="1" applyProtection="1">
      <protection hidden="1"/>
    </xf>
    <xf numFmtId="164" fontId="14" fillId="5" borderId="0" xfId="5" applyFont="1" applyFill="1" applyBorder="1" applyAlignment="1" applyProtection="1">
      <alignment horizontal="right" vertical="center"/>
      <protection hidden="1"/>
    </xf>
    <xf numFmtId="0" fontId="2" fillId="0" borderId="0" xfId="2" applyFont="1" applyBorder="1" applyAlignment="1" applyProtection="1">
      <alignment horizontal="right" vertical="center"/>
      <protection hidden="1"/>
    </xf>
    <xf numFmtId="164" fontId="2" fillId="0" borderId="0" xfId="5" applyFont="1" applyFill="1" applyBorder="1" applyAlignment="1" applyProtection="1">
      <alignment horizontal="right" vertical="center"/>
      <protection hidden="1"/>
    </xf>
    <xf numFmtId="0" fontId="2" fillId="0" borderId="0" xfId="2" applyFont="1" applyFill="1" applyBorder="1" applyAlignment="1" applyProtection="1">
      <alignment horizontal="right" vertical="center"/>
      <protection hidden="1"/>
    </xf>
    <xf numFmtId="164" fontId="2" fillId="0" borderId="0" xfId="5" applyFont="1" applyBorder="1" applyAlignment="1" applyProtection="1">
      <alignment horizontal="right" vertical="center"/>
      <protection hidden="1"/>
    </xf>
    <xf numFmtId="164" fontId="2" fillId="0" borderId="0" xfId="5" applyFont="1" applyBorder="1" applyAlignment="1" applyProtection="1">
      <alignment horizontal="right" vertical="top"/>
      <protection hidden="1"/>
    </xf>
    <xf numFmtId="0" fontId="19" fillId="0" borderId="4" xfId="2" applyFont="1" applyFill="1" applyBorder="1" applyAlignment="1" applyProtection="1">
      <alignment horizontal="left"/>
      <protection hidden="1"/>
    </xf>
    <xf numFmtId="164" fontId="2" fillId="0" borderId="0" xfId="5" applyFont="1" applyFill="1" applyBorder="1" applyAlignment="1" applyProtection="1">
      <alignment horizontal="right"/>
      <protection hidden="1"/>
    </xf>
    <xf numFmtId="0" fontId="2" fillId="0" borderId="0" xfId="2" applyFont="1" applyFill="1" applyBorder="1" applyAlignment="1" applyProtection="1">
      <alignment horizontal="right"/>
      <protection hidden="1"/>
    </xf>
    <xf numFmtId="164" fontId="2" fillId="0" borderId="0" xfId="5" applyFont="1" applyBorder="1" applyAlignment="1" applyProtection="1">
      <alignment horizontal="right"/>
      <protection hidden="1"/>
    </xf>
    <xf numFmtId="0" fontId="19" fillId="0" borderId="4" xfId="2" applyFont="1" applyFill="1" applyBorder="1" applyAlignment="1" applyProtection="1">
      <alignment horizontal="left" vertical="top"/>
      <protection hidden="1"/>
    </xf>
    <xf numFmtId="167" fontId="2" fillId="0" borderId="0" xfId="2" applyNumberFormat="1" applyFont="1" applyBorder="1" applyAlignment="1" applyProtection="1">
      <alignment horizontal="right"/>
      <protection hidden="1"/>
    </xf>
    <xf numFmtId="167" fontId="2" fillId="0" borderId="0" xfId="6" applyFont="1" applyBorder="1" applyAlignment="1" applyProtection="1">
      <alignment horizontal="right"/>
      <protection hidden="1"/>
    </xf>
    <xf numFmtId="168" fontId="2" fillId="0" borderId="0" xfId="2" applyNumberFormat="1" applyFont="1" applyBorder="1" applyAlignment="1" applyProtection="1">
      <alignment horizontal="right"/>
      <protection hidden="1"/>
    </xf>
    <xf numFmtId="0" fontId="2" fillId="0" borderId="9" xfId="2" applyFont="1" applyBorder="1" applyProtection="1">
      <protection hidden="1"/>
    </xf>
    <xf numFmtId="0" fontId="13" fillId="2" borderId="0" xfId="2" applyFont="1" applyFill="1" applyBorder="1" applyAlignment="1" applyProtection="1">
      <alignment horizontal="left" wrapText="1"/>
      <protection hidden="1"/>
    </xf>
    <xf numFmtId="0" fontId="13" fillId="2" borderId="0" xfId="2" applyFont="1" applyFill="1" applyBorder="1" applyAlignment="1" applyProtection="1">
      <alignment wrapText="1"/>
      <protection hidden="1"/>
    </xf>
    <xf numFmtId="0" fontId="2" fillId="0" borderId="0" xfId="2" applyFont="1" applyBorder="1" applyAlignment="1" applyProtection="1">
      <alignment horizontal="center"/>
      <protection hidden="1"/>
    </xf>
    <xf numFmtId="0" fontId="8" fillId="2" borderId="0" xfId="0" applyFont="1" applyFill="1" applyAlignment="1" applyProtection="1">
      <alignment horizontal="right"/>
      <protection hidden="1"/>
    </xf>
    <xf numFmtId="0" fontId="3" fillId="2" borderId="0" xfId="0" applyFont="1" applyFill="1" applyAlignment="1" applyProtection="1">
      <alignment horizontal="right"/>
      <protection hidden="1"/>
    </xf>
    <xf numFmtId="0" fontId="20" fillId="2" borderId="0" xfId="0" applyFont="1" applyFill="1" applyAlignment="1" applyProtection="1">
      <protection hidden="1"/>
    </xf>
    <xf numFmtId="0" fontId="3" fillId="0" borderId="0" xfId="7" applyFont="1" applyProtection="1">
      <protection hidden="1"/>
    </xf>
    <xf numFmtId="169" fontId="3" fillId="0" borderId="0" xfId="7" applyNumberFormat="1" applyFont="1" applyProtection="1">
      <protection hidden="1"/>
    </xf>
    <xf numFmtId="0" fontId="3" fillId="0" borderId="0" xfId="7" applyFont="1" applyAlignment="1" applyProtection="1">
      <alignment horizontal="center"/>
      <protection hidden="1"/>
    </xf>
    <xf numFmtId="170" fontId="3" fillId="0" borderId="4" xfId="7" applyNumberFormat="1" applyFont="1" applyBorder="1" applyAlignment="1" applyProtection="1">
      <alignment horizontal="right"/>
      <protection hidden="1"/>
    </xf>
    <xf numFmtId="171" fontId="3" fillId="0" borderId="4" xfId="7" applyNumberFormat="1" applyFont="1" applyBorder="1" applyAlignment="1" applyProtection="1">
      <alignment horizontal="right"/>
      <protection hidden="1"/>
    </xf>
    <xf numFmtId="169" fontId="3" fillId="0" borderId="4" xfId="7" applyNumberFormat="1" applyFont="1" applyBorder="1" applyAlignment="1" applyProtection="1">
      <alignment horizontal="right"/>
      <protection hidden="1"/>
    </xf>
    <xf numFmtId="0" fontId="3" fillId="2" borderId="10" xfId="7" applyFont="1" applyFill="1" applyBorder="1" applyProtection="1">
      <protection hidden="1"/>
    </xf>
    <xf numFmtId="170" fontId="3" fillId="0" borderId="4" xfId="1" applyNumberFormat="1" applyFont="1" applyBorder="1" applyProtection="1">
      <protection hidden="1"/>
    </xf>
    <xf numFmtId="171" fontId="3" fillId="0" borderId="4" xfId="6" applyNumberFormat="1" applyFont="1" applyBorder="1" applyAlignment="1" applyProtection="1">
      <protection hidden="1"/>
    </xf>
    <xf numFmtId="0" fontId="7" fillId="2" borderId="11" xfId="7" applyFont="1" applyFill="1" applyBorder="1" applyAlignment="1" applyProtection="1">
      <alignment horizontal="right"/>
      <protection hidden="1"/>
    </xf>
    <xf numFmtId="4" fontId="3" fillId="0" borderId="4" xfId="7" applyNumberFormat="1" applyFont="1" applyBorder="1" applyProtection="1">
      <protection hidden="1"/>
    </xf>
    <xf numFmtId="0" fontId="3" fillId="2" borderId="11" xfId="7" applyFont="1" applyFill="1" applyBorder="1" applyProtection="1">
      <protection hidden="1"/>
    </xf>
    <xf numFmtId="4" fontId="3" fillId="9" borderId="4" xfId="7" applyNumberFormat="1" applyFont="1" applyFill="1" applyBorder="1" applyProtection="1">
      <protection hidden="1"/>
    </xf>
    <xf numFmtId="164" fontId="3" fillId="0" borderId="0" xfId="7" applyNumberFormat="1" applyFont="1" applyProtection="1">
      <protection hidden="1"/>
    </xf>
    <xf numFmtId="164" fontId="3" fillId="0" borderId="0" xfId="3" applyFont="1" applyProtection="1">
      <protection hidden="1"/>
    </xf>
    <xf numFmtId="0" fontId="3" fillId="2" borderId="0" xfId="7" applyFont="1" applyFill="1" applyProtection="1">
      <protection hidden="1"/>
    </xf>
    <xf numFmtId="0" fontId="21" fillId="2" borderId="0" xfId="7" applyFont="1" applyFill="1" applyAlignment="1" applyProtection="1">
      <alignment horizontal="left"/>
      <protection hidden="1"/>
    </xf>
    <xf numFmtId="0" fontId="22" fillId="2" borderId="12" xfId="7" applyFont="1" applyFill="1" applyBorder="1" applyAlignment="1" applyProtection="1">
      <alignment horizontal="right"/>
      <protection hidden="1"/>
    </xf>
    <xf numFmtId="0" fontId="7" fillId="2" borderId="0" xfId="7" applyFont="1" applyFill="1" applyBorder="1" applyAlignment="1" applyProtection="1">
      <alignment horizontal="right"/>
      <protection hidden="1"/>
    </xf>
    <xf numFmtId="169" fontId="7" fillId="2" borderId="0" xfId="7" applyNumberFormat="1" applyFont="1" applyFill="1" applyBorder="1" applyAlignment="1" applyProtection="1">
      <alignment horizontal="right"/>
      <protection hidden="1"/>
    </xf>
    <xf numFmtId="0" fontId="7" fillId="2" borderId="0" xfId="7" applyFont="1" applyFill="1" applyAlignment="1" applyProtection="1">
      <alignment horizontal="left"/>
      <protection hidden="1"/>
    </xf>
    <xf numFmtId="0" fontId="3" fillId="2" borderId="0" xfId="7" applyFont="1" applyFill="1" applyAlignment="1" applyProtection="1">
      <alignment horizontal="left"/>
      <protection hidden="1"/>
    </xf>
    <xf numFmtId="0" fontId="7" fillId="2" borderId="12" xfId="7" applyFont="1" applyFill="1" applyBorder="1" applyAlignment="1" applyProtection="1">
      <alignment horizontal="right"/>
      <protection hidden="1"/>
    </xf>
    <xf numFmtId="0" fontId="23" fillId="2" borderId="0" xfId="7" applyFont="1" applyFill="1" applyProtection="1">
      <protection hidden="1"/>
    </xf>
    <xf numFmtId="0" fontId="23" fillId="0" borderId="0" xfId="7" applyFont="1" applyProtection="1">
      <protection hidden="1"/>
    </xf>
    <xf numFmtId="0" fontId="7" fillId="2" borderId="13" xfId="7" applyFont="1" applyFill="1" applyBorder="1" applyAlignment="1" applyProtection="1">
      <alignment horizontal="right"/>
      <protection hidden="1"/>
    </xf>
    <xf numFmtId="0" fontId="7" fillId="2" borderId="14" xfId="7" applyFont="1" applyFill="1" applyBorder="1" applyAlignment="1" applyProtection="1">
      <alignment horizontal="right"/>
      <protection hidden="1"/>
    </xf>
    <xf numFmtId="0" fontId="23" fillId="2" borderId="14" xfId="7" applyFont="1" applyFill="1" applyBorder="1" applyAlignment="1" applyProtection="1">
      <alignment horizontal="right"/>
      <protection hidden="1"/>
    </xf>
    <xf numFmtId="0" fontId="3" fillId="2" borderId="15" xfId="7" applyFont="1" applyFill="1" applyBorder="1" applyProtection="1">
      <protection hidden="1"/>
    </xf>
    <xf numFmtId="4" fontId="3" fillId="5" borderId="0" xfId="2" applyNumberFormat="1" applyFont="1" applyFill="1" applyBorder="1" applyAlignment="1" applyProtection="1">
      <alignment horizontal="left" vertical="top"/>
      <protection hidden="1"/>
    </xf>
    <xf numFmtId="0" fontId="24" fillId="0" borderId="0" xfId="2" applyFont="1" applyProtection="1">
      <protection hidden="1"/>
    </xf>
    <xf numFmtId="172" fontId="23" fillId="0" borderId="0" xfId="7" applyNumberFormat="1" applyFont="1" applyProtection="1">
      <protection hidden="1"/>
    </xf>
    <xf numFmtId="0" fontId="3" fillId="0" borderId="0" xfId="7" applyFont="1" applyBorder="1" applyProtection="1">
      <protection hidden="1"/>
    </xf>
    <xf numFmtId="0" fontId="3" fillId="0" borderId="0" xfId="7" applyFont="1" applyBorder="1" applyAlignment="1" applyProtection="1">
      <alignment vertical="top"/>
      <protection hidden="1"/>
    </xf>
    <xf numFmtId="0" fontId="24" fillId="0" borderId="0" xfId="2" applyFont="1" applyBorder="1" applyAlignment="1" applyProtection="1">
      <alignment vertical="top"/>
      <protection hidden="1"/>
    </xf>
    <xf numFmtId="0" fontId="21" fillId="0" borderId="0" xfId="7" applyFont="1" applyBorder="1" applyAlignment="1" applyProtection="1">
      <alignment vertical="top"/>
      <protection hidden="1"/>
    </xf>
    <xf numFmtId="0" fontId="21" fillId="2" borderId="0" xfId="7" applyFont="1" applyFill="1" applyProtection="1">
      <protection hidden="1"/>
    </xf>
    <xf numFmtId="166" fontId="21" fillId="0" borderId="4" xfId="3" applyNumberFormat="1" applyFont="1" applyFill="1" applyBorder="1" applyProtection="1">
      <protection hidden="1"/>
    </xf>
    <xf numFmtId="0" fontId="3" fillId="0" borderId="16" xfId="7" applyFont="1" applyBorder="1" applyProtection="1">
      <protection hidden="1"/>
    </xf>
    <xf numFmtId="0" fontId="3" fillId="0" borderId="17" xfId="7" applyFont="1" applyBorder="1" applyProtection="1">
      <protection hidden="1"/>
    </xf>
    <xf numFmtId="0" fontId="3" fillId="0" borderId="17" xfId="7" applyFont="1" applyBorder="1" applyAlignment="1" applyProtection="1">
      <alignment vertical="top"/>
      <protection hidden="1"/>
    </xf>
    <xf numFmtId="0" fontId="24" fillId="0" borderId="17" xfId="2" applyFont="1" applyBorder="1" applyAlignment="1" applyProtection="1">
      <alignment vertical="top"/>
      <protection hidden="1"/>
    </xf>
    <xf numFmtId="0" fontId="21" fillId="0" borderId="10" xfId="7" applyFont="1" applyBorder="1" applyAlignment="1" applyProtection="1">
      <alignment vertical="top"/>
      <protection hidden="1"/>
    </xf>
    <xf numFmtId="0" fontId="21" fillId="0" borderId="4" xfId="7" applyFont="1" applyFill="1" applyBorder="1" applyProtection="1">
      <protection hidden="1"/>
    </xf>
    <xf numFmtId="0" fontId="3" fillId="0" borderId="12" xfId="7" applyFont="1" applyBorder="1" applyProtection="1">
      <protection hidden="1"/>
    </xf>
    <xf numFmtId="0" fontId="21" fillId="0" borderId="11" xfId="7" applyFont="1" applyBorder="1" applyAlignment="1" applyProtection="1">
      <alignment vertical="top"/>
      <protection hidden="1"/>
    </xf>
    <xf numFmtId="0" fontId="0" fillId="0" borderId="0" xfId="0" applyBorder="1" applyProtection="1">
      <protection hidden="1"/>
    </xf>
    <xf numFmtId="0" fontId="24" fillId="0" borderId="0" xfId="2" applyFont="1" applyBorder="1" applyProtection="1">
      <protection hidden="1"/>
    </xf>
    <xf numFmtId="0" fontId="0" fillId="0" borderId="11" xfId="0" applyBorder="1" applyProtection="1">
      <protection hidden="1"/>
    </xf>
    <xf numFmtId="173" fontId="3" fillId="0" borderId="0" xfId="6" applyNumberFormat="1" applyFont="1" applyProtection="1">
      <protection hidden="1"/>
    </xf>
    <xf numFmtId="0" fontId="3" fillId="0" borderId="11" xfId="7" applyFont="1" applyBorder="1" applyProtection="1">
      <protection hidden="1"/>
    </xf>
    <xf numFmtId="168" fontId="3" fillId="0" borderId="4" xfId="6" applyNumberFormat="1" applyFont="1" applyFill="1" applyBorder="1" applyAlignment="1" applyProtection="1">
      <alignment horizontal="right" vertical="center"/>
      <protection hidden="1"/>
    </xf>
    <xf numFmtId="174" fontId="21" fillId="0" borderId="4" xfId="3" applyNumberFormat="1" applyFont="1" applyFill="1" applyBorder="1" applyAlignment="1" applyProtection="1">
      <alignment vertical="center"/>
      <protection hidden="1"/>
    </xf>
    <xf numFmtId="0" fontId="7" fillId="2" borderId="0" xfId="7" applyFont="1" applyFill="1" applyAlignment="1" applyProtection="1">
      <alignment horizontal="right"/>
      <protection hidden="1"/>
    </xf>
    <xf numFmtId="0" fontId="3" fillId="0" borderId="13" xfId="7" applyFont="1" applyBorder="1" applyProtection="1">
      <protection hidden="1"/>
    </xf>
    <xf numFmtId="0" fontId="3" fillId="0" borderId="14" xfId="7" applyFont="1" applyBorder="1" applyProtection="1">
      <protection hidden="1"/>
    </xf>
    <xf numFmtId="0" fontId="0" fillId="0" borderId="14" xfId="0" applyBorder="1" applyProtection="1">
      <protection hidden="1"/>
    </xf>
    <xf numFmtId="0" fontId="0" fillId="0" borderId="15" xfId="0" applyBorder="1" applyProtection="1">
      <protection hidden="1"/>
    </xf>
    <xf numFmtId="0" fontId="7" fillId="2" borderId="0" xfId="7" applyFont="1" applyFill="1" applyAlignment="1" applyProtection="1">
      <alignment horizontal="right" wrapText="1"/>
      <protection hidden="1"/>
    </xf>
    <xf numFmtId="0" fontId="7" fillId="0" borderId="0" xfId="7" applyFont="1" applyProtection="1">
      <protection hidden="1"/>
    </xf>
    <xf numFmtId="0" fontId="28" fillId="0" borderId="0" xfId="2" applyFont="1" applyProtection="1">
      <protection hidden="1"/>
    </xf>
    <xf numFmtId="0" fontId="7" fillId="2" borderId="0" xfId="7" applyFont="1" applyFill="1" applyAlignment="1" applyProtection="1">
      <alignment horizontal="center"/>
      <protection hidden="1"/>
    </xf>
    <xf numFmtId="1" fontId="7" fillId="2" borderId="0" xfId="2" applyNumberFormat="1" applyFont="1" applyFill="1" applyBorder="1" applyAlignment="1" applyProtection="1">
      <alignment horizontal="right"/>
      <protection hidden="1"/>
    </xf>
    <xf numFmtId="165" fontId="7" fillId="2" borderId="0" xfId="2" applyNumberFormat="1" applyFont="1" applyFill="1" applyBorder="1" applyAlignment="1" applyProtection="1">
      <alignment horizontal="right"/>
      <protection hidden="1"/>
    </xf>
    <xf numFmtId="3" fontId="7" fillId="2" borderId="0" xfId="2" applyNumberFormat="1" applyFont="1" applyFill="1" applyBorder="1" applyAlignment="1" applyProtection="1">
      <alignment horizontal="right"/>
      <protection hidden="1"/>
    </xf>
    <xf numFmtId="0" fontId="7" fillId="2" borderId="0" xfId="2" applyFont="1" applyFill="1" applyBorder="1" applyProtection="1">
      <protection hidden="1"/>
    </xf>
    <xf numFmtId="165" fontId="7" fillId="2" borderId="0" xfId="2" applyNumberFormat="1" applyFont="1" applyFill="1" applyBorder="1" applyProtection="1">
      <protection hidden="1"/>
    </xf>
    <xf numFmtId="0" fontId="6" fillId="2" borderId="0" xfId="2" applyFont="1" applyFill="1" applyBorder="1" applyProtection="1">
      <protection hidden="1"/>
    </xf>
    <xf numFmtId="0" fontId="20" fillId="2" borderId="0" xfId="2" applyFont="1" applyFill="1" applyBorder="1" applyProtection="1">
      <protection hidden="1"/>
    </xf>
    <xf numFmtId="0" fontId="4" fillId="2" borderId="0" xfId="2" applyFont="1" applyFill="1" applyBorder="1" applyProtection="1">
      <protection hidden="1"/>
    </xf>
    <xf numFmtId="175" fontId="3" fillId="0" borderId="0" xfId="7" applyNumberFormat="1" applyFont="1" applyProtection="1">
      <protection hidden="1"/>
    </xf>
    <xf numFmtId="0" fontId="2" fillId="0" borderId="0" xfId="2" applyFont="1" applyAlignment="1" applyProtection="1">
      <protection hidden="1"/>
    </xf>
    <xf numFmtId="165" fontId="14" fillId="0" borderId="0" xfId="2" applyNumberFormat="1" applyFont="1" applyFill="1" applyBorder="1" applyAlignment="1" applyProtection="1">
      <alignment horizontal="right"/>
      <protection hidden="1"/>
    </xf>
    <xf numFmtId="0" fontId="13" fillId="0" borderId="0" xfId="2" applyFont="1" applyFill="1" applyBorder="1" applyAlignment="1" applyProtection="1">
      <protection hidden="1"/>
    </xf>
    <xf numFmtId="0" fontId="2" fillId="0" borderId="18" xfId="2" applyFont="1" applyBorder="1" applyProtection="1">
      <protection hidden="1"/>
    </xf>
    <xf numFmtId="165" fontId="14" fillId="0" borderId="4" xfId="2" applyNumberFormat="1" applyFont="1" applyFill="1" applyBorder="1" applyAlignment="1" applyProtection="1">
      <alignment horizontal="right"/>
      <protection hidden="1"/>
    </xf>
    <xf numFmtId="4" fontId="14" fillId="3" borderId="4" xfId="2" applyNumberFormat="1" applyFont="1" applyFill="1" applyBorder="1" applyAlignment="1" applyProtection="1">
      <alignment horizontal="right"/>
      <protection hidden="1"/>
    </xf>
    <xf numFmtId="4" fontId="14" fillId="3" borderId="4" xfId="2" applyNumberFormat="1" applyFont="1" applyFill="1" applyBorder="1" applyAlignment="1" applyProtection="1">
      <protection hidden="1"/>
    </xf>
    <xf numFmtId="0" fontId="29" fillId="11" borderId="0" xfId="2" applyFont="1" applyFill="1" applyAlignment="1" applyProtection="1">
      <alignment horizontal="right"/>
      <protection hidden="1"/>
    </xf>
    <xf numFmtId="0" fontId="30" fillId="11" borderId="0" xfId="2" applyFont="1" applyFill="1" applyBorder="1" applyAlignment="1" applyProtection="1">
      <alignment horizontal="right"/>
      <protection hidden="1"/>
    </xf>
    <xf numFmtId="0" fontId="30" fillId="11" borderId="0" xfId="2" applyFont="1" applyFill="1" applyBorder="1" applyAlignment="1" applyProtection="1">
      <alignment horizontal="left"/>
      <protection hidden="1"/>
    </xf>
    <xf numFmtId="0" fontId="30" fillId="11" borderId="0" xfId="2" applyFont="1" applyFill="1" applyBorder="1" applyAlignment="1" applyProtection="1">
      <protection hidden="1"/>
    </xf>
    <xf numFmtId="0" fontId="29" fillId="11" borderId="0" xfId="2" applyFont="1" applyFill="1" applyProtection="1">
      <protection hidden="1"/>
    </xf>
    <xf numFmtId="0" fontId="29" fillId="11" borderId="0" xfId="2" applyFont="1" applyFill="1" applyBorder="1" applyAlignment="1" applyProtection="1">
      <alignment horizontal="left"/>
      <protection hidden="1"/>
    </xf>
    <xf numFmtId="0" fontId="31" fillId="11" borderId="0" xfId="2" applyFont="1" applyFill="1" applyBorder="1" applyAlignment="1" applyProtection="1">
      <protection hidden="1"/>
    </xf>
    <xf numFmtId="0" fontId="2" fillId="0" borderId="0" xfId="2" applyFont="1" applyBorder="1" applyAlignment="1" applyProtection="1">
      <protection hidden="1"/>
    </xf>
    <xf numFmtId="4" fontId="14" fillId="5" borderId="4" xfId="2" applyNumberFormat="1" applyFont="1" applyFill="1" applyBorder="1" applyAlignment="1" applyProtection="1">
      <alignment horizontal="right"/>
      <protection hidden="1"/>
    </xf>
    <xf numFmtId="0" fontId="14" fillId="0" borderId="0" xfId="2" applyFont="1" applyFill="1" applyBorder="1" applyAlignment="1" applyProtection="1">
      <protection hidden="1"/>
    </xf>
    <xf numFmtId="0" fontId="16" fillId="0" borderId="0" xfId="2" applyFont="1" applyBorder="1" applyAlignment="1" applyProtection="1">
      <alignment horizontal="left"/>
      <protection hidden="1"/>
    </xf>
    <xf numFmtId="165" fontId="14" fillId="5" borderId="1" xfId="2" applyNumberFormat="1" applyFont="1" applyFill="1" applyBorder="1" applyAlignment="1" applyProtection="1">
      <alignment horizontal="right" vertical="center"/>
      <protection hidden="1"/>
    </xf>
    <xf numFmtId="165" fontId="14" fillId="3" borderId="1" xfId="2" applyNumberFormat="1" applyFont="1" applyFill="1" applyBorder="1" applyAlignment="1" applyProtection="1">
      <alignment horizontal="right" vertical="center"/>
      <protection locked="0"/>
    </xf>
    <xf numFmtId="11" fontId="13" fillId="2" borderId="0" xfId="2" applyNumberFormat="1" applyFont="1" applyFill="1" applyBorder="1" applyAlignment="1" applyProtection="1">
      <alignment horizontal="right"/>
      <protection hidden="1"/>
    </xf>
    <xf numFmtId="11" fontId="13" fillId="2" borderId="0" xfId="2" applyNumberFormat="1" applyFont="1" applyFill="1" applyBorder="1" applyAlignment="1" applyProtection="1">
      <protection hidden="1"/>
    </xf>
    <xf numFmtId="11" fontId="14" fillId="2" borderId="0" xfId="2" applyNumberFormat="1" applyFont="1" applyFill="1" applyBorder="1" applyProtection="1">
      <protection hidden="1"/>
    </xf>
    <xf numFmtId="11" fontId="14" fillId="2" borderId="0" xfId="2" applyNumberFormat="1" applyFont="1" applyFill="1" applyBorder="1" applyAlignment="1" applyProtection="1">
      <alignment horizontal="left"/>
      <protection hidden="1"/>
    </xf>
    <xf numFmtId="11" fontId="14" fillId="2" borderId="0" xfId="2" applyNumberFormat="1" applyFont="1" applyFill="1" applyBorder="1" applyAlignment="1" applyProtection="1">
      <alignment horizontal="center"/>
      <protection hidden="1"/>
    </xf>
    <xf numFmtId="11" fontId="14" fillId="2" borderId="0" xfId="2" applyNumberFormat="1" applyFont="1" applyFill="1" applyBorder="1" applyAlignment="1" applyProtection="1">
      <alignment horizontal="left" vertical="top"/>
      <protection hidden="1"/>
    </xf>
    <xf numFmtId="11" fontId="10" fillId="2" borderId="0" xfId="2" applyNumberFormat="1" applyFont="1" applyFill="1" applyBorder="1" applyAlignment="1" applyProtection="1">
      <alignment horizontal="left" vertical="top"/>
      <protection hidden="1"/>
    </xf>
    <xf numFmtId="0" fontId="16" fillId="0" borderId="0" xfId="2" applyFont="1" applyBorder="1" applyProtection="1">
      <protection hidden="1"/>
    </xf>
    <xf numFmtId="165" fontId="14" fillId="3" borderId="4" xfId="2" applyNumberFormat="1" applyFont="1" applyFill="1" applyBorder="1" applyAlignment="1" applyProtection="1">
      <protection locked="0"/>
    </xf>
    <xf numFmtId="0" fontId="13" fillId="2" borderId="0" xfId="2" applyFont="1" applyFill="1" applyBorder="1" applyAlignment="1" applyProtection="1">
      <protection hidden="1"/>
    </xf>
    <xf numFmtId="0" fontId="14" fillId="2" borderId="0" xfId="2" applyFont="1" applyFill="1" applyBorder="1" applyProtection="1">
      <protection hidden="1"/>
    </xf>
    <xf numFmtId="0" fontId="14" fillId="2" borderId="0" xfId="2" applyFont="1" applyFill="1" applyBorder="1" applyAlignment="1" applyProtection="1">
      <alignment horizontal="left"/>
      <protection hidden="1"/>
    </xf>
    <xf numFmtId="0" fontId="10" fillId="2" borderId="0" xfId="2" applyFont="1" applyFill="1" applyBorder="1" applyProtection="1">
      <protection hidden="1"/>
    </xf>
    <xf numFmtId="0" fontId="2" fillId="0" borderId="0" xfId="2" applyFont="1" applyAlignment="1" applyProtection="1">
      <alignment horizontal="left"/>
      <protection hidden="1"/>
    </xf>
    <xf numFmtId="0" fontId="13" fillId="0" borderId="0" xfId="2" applyFont="1" applyFill="1" applyBorder="1" applyAlignment="1" applyProtection="1">
      <alignment horizontal="left"/>
      <protection hidden="1"/>
    </xf>
    <xf numFmtId="4" fontId="14" fillId="3" borderId="4" xfId="2" applyNumberFormat="1" applyFont="1" applyFill="1" applyBorder="1" applyAlignment="1" applyProtection="1">
      <alignment horizontal="left"/>
      <protection hidden="1"/>
    </xf>
    <xf numFmtId="0" fontId="31" fillId="11" borderId="0" xfId="2" applyFont="1" applyFill="1" applyBorder="1" applyAlignment="1" applyProtection="1">
      <alignment horizontal="left"/>
      <protection hidden="1"/>
    </xf>
    <xf numFmtId="0" fontId="2" fillId="0" borderId="0" xfId="2" applyFont="1" applyBorder="1" applyAlignment="1" applyProtection="1">
      <alignment horizontal="left"/>
      <protection hidden="1"/>
    </xf>
    <xf numFmtId="165" fontId="14" fillId="0" borderId="19" xfId="2" applyNumberFormat="1" applyFont="1" applyFill="1" applyBorder="1" applyAlignment="1" applyProtection="1">
      <alignment horizontal="right"/>
      <protection hidden="1"/>
    </xf>
    <xf numFmtId="0" fontId="14" fillId="0" borderId="19" xfId="2" applyFont="1" applyFill="1" applyBorder="1" applyAlignment="1" applyProtection="1">
      <alignment horizontal="left"/>
      <protection hidden="1"/>
    </xf>
    <xf numFmtId="0" fontId="13" fillId="0" borderId="19" xfId="2" applyFont="1" applyFill="1" applyBorder="1" applyAlignment="1" applyProtection="1">
      <alignment horizontal="left"/>
      <protection hidden="1"/>
    </xf>
    <xf numFmtId="0" fontId="2" fillId="0" borderId="19" xfId="2" applyFont="1" applyBorder="1" applyProtection="1">
      <protection hidden="1"/>
    </xf>
    <xf numFmtId="164" fontId="14" fillId="3" borderId="4" xfId="5" applyFont="1" applyFill="1" applyBorder="1" applyAlignment="1" applyProtection="1">
      <alignment horizontal="right"/>
      <protection locked="0"/>
    </xf>
    <xf numFmtId="4" fontId="14" fillId="3" borderId="4" xfId="2" applyNumberFormat="1" applyFont="1" applyFill="1" applyBorder="1" applyAlignment="1" applyProtection="1">
      <alignment horizontal="right"/>
      <protection locked="0"/>
    </xf>
    <xf numFmtId="176" fontId="14" fillId="3" borderId="4" xfId="2" applyNumberFormat="1" applyFont="1" applyFill="1" applyBorder="1" applyAlignment="1" applyProtection="1">
      <alignment horizontal="right"/>
      <protection locked="0"/>
    </xf>
    <xf numFmtId="0" fontId="18" fillId="2" borderId="0" xfId="2" applyFont="1" applyFill="1" applyBorder="1" applyAlignment="1" applyProtection="1">
      <alignment horizontal="right"/>
      <protection hidden="1"/>
    </xf>
    <xf numFmtId="0" fontId="18" fillId="2" borderId="0" xfId="2" applyFont="1" applyFill="1" applyBorder="1" applyAlignment="1" applyProtection="1">
      <alignment horizontal="left"/>
      <protection hidden="1"/>
    </xf>
    <xf numFmtId="0" fontId="18" fillId="2" borderId="0" xfId="2" applyFont="1" applyFill="1" applyBorder="1" applyAlignment="1" applyProtection="1">
      <protection hidden="1"/>
    </xf>
    <xf numFmtId="0" fontId="13" fillId="2" borderId="0" xfId="2" applyFont="1" applyFill="1" applyBorder="1" applyAlignment="1" applyProtection="1">
      <alignment horizontal="left"/>
      <protection hidden="1"/>
    </xf>
    <xf numFmtId="164" fontId="14" fillId="5" borderId="4" xfId="5" applyFont="1" applyFill="1" applyBorder="1" applyAlignment="1" applyProtection="1">
      <alignment horizontal="right"/>
      <protection hidden="1"/>
    </xf>
    <xf numFmtId="4" fontId="14" fillId="5" borderId="4" xfId="2" applyNumberFormat="1" applyFont="1" applyFill="1" applyBorder="1" applyAlignment="1" applyProtection="1">
      <alignment horizontal="center"/>
      <protection hidden="1"/>
    </xf>
    <xf numFmtId="4" fontId="14" fillId="3" borderId="4" xfId="2" applyNumberFormat="1" applyFont="1" applyFill="1" applyBorder="1" applyAlignment="1" applyProtection="1">
      <protection locked="0"/>
    </xf>
    <xf numFmtId="0" fontId="19" fillId="0" borderId="0" xfId="2" applyFont="1" applyFill="1" applyBorder="1" applyAlignment="1" applyProtection="1">
      <alignment horizontal="left"/>
      <protection hidden="1"/>
    </xf>
    <xf numFmtId="165" fontId="19" fillId="7" borderId="5" xfId="5" applyNumberFormat="1" applyFont="1" applyFill="1" applyBorder="1" applyAlignment="1" applyProtection="1">
      <alignment horizontal="right"/>
      <protection hidden="1"/>
    </xf>
    <xf numFmtId="0" fontId="2" fillId="0" borderId="4" xfId="2" applyFont="1" applyBorder="1" applyAlignment="1" applyProtection="1">
      <alignment horizontal="center"/>
      <protection hidden="1"/>
    </xf>
    <xf numFmtId="0" fontId="14" fillId="0" borderId="0" xfId="2" applyFont="1" applyFill="1" applyBorder="1" applyAlignment="1" applyProtection="1">
      <alignment horizontal="right"/>
      <protection hidden="1"/>
    </xf>
    <xf numFmtId="164" fontId="32" fillId="12" borderId="4" xfId="5" applyFont="1" applyFill="1" applyBorder="1" applyAlignment="1" applyProtection="1">
      <alignment horizontal="right" vertical="center"/>
      <protection hidden="1"/>
    </xf>
    <xf numFmtId="0" fontId="33" fillId="0" borderId="0" xfId="2" applyFont="1" applyFill="1" applyBorder="1" applyAlignment="1" applyProtection="1">
      <alignment horizontal="left"/>
      <protection hidden="1"/>
    </xf>
    <xf numFmtId="0" fontId="9" fillId="0" borderId="0" xfId="2" applyFont="1" applyBorder="1" applyAlignment="1" applyProtection="1">
      <alignment horizontal="left"/>
      <protection hidden="1"/>
    </xf>
    <xf numFmtId="0" fontId="0" fillId="0" borderId="0" xfId="0" applyProtection="1">
      <protection hidden="1"/>
    </xf>
    <xf numFmtId="177" fontId="34" fillId="0" borderId="3" xfId="0" applyNumberFormat="1" applyFont="1" applyBorder="1" applyAlignment="1" applyProtection="1">
      <alignment horizontal="left" vertical="center"/>
      <protection hidden="1"/>
    </xf>
    <xf numFmtId="0" fontId="34" fillId="0" borderId="1" xfId="1" applyNumberFormat="1" applyFont="1" applyBorder="1" applyAlignment="1" applyProtection="1">
      <alignment vertical="center"/>
      <protection hidden="1"/>
    </xf>
    <xf numFmtId="0" fontId="35" fillId="0" borderId="4" xfId="0" applyFont="1" applyBorder="1" applyAlignment="1" applyProtection="1">
      <alignment horizontal="right" vertical="center"/>
      <protection hidden="1"/>
    </xf>
    <xf numFmtId="0" fontId="35" fillId="0" borderId="0" xfId="0" applyFont="1" applyProtection="1">
      <protection hidden="1"/>
    </xf>
    <xf numFmtId="0" fontId="35" fillId="0" borderId="0" xfId="0" applyFont="1" applyAlignment="1" applyProtection="1">
      <alignment wrapText="1"/>
      <protection hidden="1"/>
    </xf>
    <xf numFmtId="1" fontId="37" fillId="0" borderId="19" xfId="0" applyNumberFormat="1" applyFont="1" applyFill="1" applyBorder="1" applyProtection="1">
      <protection hidden="1"/>
    </xf>
    <xf numFmtId="1" fontId="38" fillId="0" borderId="19" xfId="0" applyNumberFormat="1" applyFont="1" applyFill="1" applyBorder="1" applyProtection="1">
      <protection hidden="1"/>
    </xf>
    <xf numFmtId="1" fontId="38" fillId="0" borderId="19" xfId="0" applyNumberFormat="1" applyFont="1" applyFill="1" applyBorder="1" applyAlignment="1" applyProtection="1">
      <alignment horizontal="right"/>
      <protection hidden="1"/>
    </xf>
    <xf numFmtId="1" fontId="24" fillId="0" borderId="19" xfId="0" applyNumberFormat="1" applyFont="1" applyFill="1" applyBorder="1" applyProtection="1">
      <protection hidden="1"/>
    </xf>
    <xf numFmtId="0" fontId="38" fillId="0" borderId="0" xfId="0" applyFont="1" applyAlignment="1" applyProtection="1">
      <protection hidden="1"/>
    </xf>
    <xf numFmtId="177" fontId="34" fillId="0" borderId="1" xfId="0" applyNumberFormat="1" applyFont="1" applyBorder="1" applyAlignment="1" applyProtection="1">
      <alignment horizontal="right" vertical="center"/>
      <protection hidden="1"/>
    </xf>
    <xf numFmtId="3" fontId="35" fillId="0" borderId="4" xfId="0" applyNumberFormat="1" applyFont="1" applyBorder="1" applyAlignment="1" applyProtection="1">
      <alignment horizontal="right" vertical="center"/>
      <protection hidden="1"/>
    </xf>
    <xf numFmtId="0" fontId="34" fillId="0" borderId="0" xfId="0" applyFont="1" applyProtection="1">
      <protection hidden="1"/>
    </xf>
    <xf numFmtId="0" fontId="36" fillId="2" borderId="14" xfId="0" applyFont="1" applyFill="1" applyBorder="1" applyAlignment="1" applyProtection="1">
      <alignment horizontal="right" vertical="center" wrapText="1"/>
      <protection hidden="1"/>
    </xf>
    <xf numFmtId="0" fontId="34" fillId="0" borderId="0" xfId="8" applyFont="1" applyBorder="1" applyAlignment="1" applyProtection="1">
      <alignment horizontal="left" vertical="center"/>
      <protection hidden="1"/>
    </xf>
    <xf numFmtId="0" fontId="39" fillId="0" borderId="0" xfId="0" applyFont="1" applyBorder="1" applyAlignment="1" applyProtection="1">
      <alignment horizontal="right" vertical="center"/>
      <protection hidden="1"/>
    </xf>
    <xf numFmtId="0" fontId="34" fillId="0" borderId="11" xfId="8" applyFont="1" applyBorder="1" applyAlignment="1" applyProtection="1">
      <alignment vertical="center"/>
      <protection hidden="1"/>
    </xf>
    <xf numFmtId="0" fontId="34" fillId="0" borderId="3" xfId="8" applyFont="1" applyBorder="1" applyAlignment="1" applyProtection="1">
      <alignment vertical="center"/>
      <protection hidden="1"/>
    </xf>
    <xf numFmtId="0" fontId="21" fillId="0" borderId="2" xfId="8" applyFont="1" applyBorder="1" applyAlignment="1" applyProtection="1">
      <alignment vertical="center"/>
      <protection hidden="1"/>
    </xf>
    <xf numFmtId="0" fontId="39" fillId="0" borderId="1" xfId="0" applyFont="1" applyBorder="1" applyAlignment="1" applyProtection="1">
      <alignment horizontal="right" vertical="center"/>
      <protection hidden="1"/>
    </xf>
    <xf numFmtId="175" fontId="40" fillId="0" borderId="4" xfId="0" applyNumberFormat="1" applyFont="1" applyFill="1" applyBorder="1" applyAlignment="1" applyProtection="1">
      <alignment horizontal="right" vertical="center"/>
      <protection hidden="1"/>
    </xf>
    <xf numFmtId="0" fontId="35" fillId="0" borderId="1" xfId="0" applyFont="1" applyBorder="1" applyAlignment="1" applyProtection="1">
      <alignment horizontal="center" vertical="center"/>
      <protection hidden="1"/>
    </xf>
    <xf numFmtId="3" fontId="34" fillId="13" borderId="4" xfId="0" quotePrefix="1" applyNumberFormat="1" applyFont="1" applyFill="1" applyBorder="1" applyAlignment="1" applyProtection="1">
      <alignment horizontal="right" vertical="center" wrapText="1"/>
      <protection locked="0"/>
    </xf>
    <xf numFmtId="3" fontId="34" fillId="5" borderId="4" xfId="0" quotePrefix="1" applyNumberFormat="1" applyFont="1" applyFill="1" applyBorder="1" applyAlignment="1" applyProtection="1">
      <alignment horizontal="right" vertical="center" wrapText="1"/>
      <protection hidden="1"/>
    </xf>
    <xf numFmtId="174" fontId="34" fillId="4" borderId="4" xfId="3" quotePrefix="1" applyNumberFormat="1" applyFont="1" applyFill="1" applyBorder="1" applyAlignment="1" applyProtection="1">
      <alignment horizontal="right" vertical="center" wrapText="1"/>
      <protection hidden="1"/>
    </xf>
    <xf numFmtId="164" fontId="38" fillId="0" borderId="0" xfId="3" applyFont="1" applyAlignment="1" applyProtection="1">
      <alignment horizontal="left"/>
      <protection hidden="1"/>
    </xf>
    <xf numFmtId="0" fontId="35" fillId="2" borderId="0" xfId="0" applyFont="1" applyFill="1" applyBorder="1" applyAlignment="1" applyProtection="1">
      <protection hidden="1"/>
    </xf>
    <xf numFmtId="0" fontId="36" fillId="2" borderId="0" xfId="0" applyFont="1" applyFill="1" applyAlignment="1" applyProtection="1">
      <alignment vertical="center"/>
      <protection hidden="1"/>
    </xf>
    <xf numFmtId="0" fontId="41" fillId="2" borderId="0" xfId="0" applyFont="1" applyFill="1" applyBorder="1" applyProtection="1">
      <protection hidden="1"/>
    </xf>
    <xf numFmtId="0" fontId="42" fillId="5" borderId="0" xfId="0" applyFont="1" applyFill="1" applyBorder="1" applyProtection="1">
      <protection hidden="1"/>
    </xf>
    <xf numFmtId="0" fontId="42" fillId="5" borderId="0" xfId="0" applyFont="1" applyFill="1" applyBorder="1" applyProtection="1">
      <protection locked="0"/>
    </xf>
    <xf numFmtId="164" fontId="43" fillId="5" borderId="0" xfId="3" applyFont="1" applyFill="1" applyBorder="1" applyAlignment="1" applyProtection="1">
      <alignment horizontal="right" vertical="center"/>
      <protection locked="0"/>
    </xf>
    <xf numFmtId="0" fontId="43" fillId="5" borderId="0" xfId="0" applyFont="1" applyFill="1" applyBorder="1" applyAlignment="1" applyProtection="1">
      <alignment horizontal="right" vertical="center"/>
      <protection locked="0"/>
    </xf>
    <xf numFmtId="0" fontId="43" fillId="5" borderId="0" xfId="0" applyFont="1" applyFill="1" applyBorder="1" applyAlignment="1" applyProtection="1">
      <alignment horizontal="center" vertical="center"/>
      <protection locked="0"/>
    </xf>
    <xf numFmtId="164" fontId="43" fillId="5" borderId="0" xfId="3" applyFont="1" applyFill="1" applyBorder="1" applyAlignment="1" applyProtection="1">
      <alignment horizontal="center" vertical="center"/>
      <protection locked="0"/>
    </xf>
    <xf numFmtId="1" fontId="43" fillId="5" borderId="0" xfId="0" applyNumberFormat="1" applyFont="1" applyFill="1" applyBorder="1" applyAlignment="1" applyProtection="1">
      <alignment horizontal="center" vertical="center"/>
      <protection locked="0"/>
    </xf>
    <xf numFmtId="1" fontId="43" fillId="5" borderId="0" xfId="0" applyNumberFormat="1" applyFont="1" applyFill="1" applyBorder="1" applyAlignment="1" applyProtection="1">
      <alignment horizontal="right" vertical="center"/>
      <protection locked="0"/>
    </xf>
    <xf numFmtId="0" fontId="42" fillId="5" borderId="0" xfId="0" applyFont="1" applyFill="1" applyBorder="1" applyAlignment="1" applyProtection="1">
      <alignment horizontal="center" vertical="center"/>
      <protection locked="0"/>
    </xf>
    <xf numFmtId="178" fontId="43" fillId="5" borderId="0" xfId="3" applyNumberFormat="1" applyFont="1" applyFill="1" applyBorder="1" applyAlignment="1" applyProtection="1">
      <alignment horizontal="right" vertical="center"/>
      <protection locked="0"/>
    </xf>
    <xf numFmtId="1" fontId="43" fillId="5" borderId="0" xfId="9" applyNumberFormat="1" applyFont="1" applyFill="1" applyBorder="1" applyAlignment="1" applyProtection="1">
      <alignment horizontal="center" vertical="center"/>
      <protection locked="0"/>
    </xf>
    <xf numFmtId="0" fontId="44" fillId="5" borderId="0" xfId="0" applyFont="1" applyFill="1" applyBorder="1" applyAlignment="1" applyProtection="1">
      <alignment horizontal="left" vertical="center"/>
      <protection locked="0"/>
    </xf>
    <xf numFmtId="0" fontId="43" fillId="5" borderId="0" xfId="0" applyFont="1" applyFill="1" applyBorder="1" applyProtection="1">
      <protection locked="0"/>
    </xf>
    <xf numFmtId="0" fontId="43" fillId="5" borderId="0" xfId="0" applyFont="1" applyFill="1" applyBorder="1" applyProtection="1">
      <protection hidden="1"/>
    </xf>
    <xf numFmtId="167" fontId="43" fillId="5" borderId="0" xfId="9" applyFont="1" applyFill="1" applyBorder="1" applyAlignment="1" applyProtection="1">
      <alignment horizontal="right"/>
      <protection locked="0"/>
    </xf>
    <xf numFmtId="2" fontId="43" fillId="5" borderId="0" xfId="0" applyNumberFormat="1" applyFont="1" applyFill="1" applyBorder="1" applyProtection="1">
      <protection locked="0"/>
    </xf>
    <xf numFmtId="0" fontId="43" fillId="5" borderId="0" xfId="0" applyFont="1" applyFill="1" applyBorder="1" applyAlignment="1" applyProtection="1">
      <alignment wrapText="1"/>
      <protection locked="0"/>
    </xf>
    <xf numFmtId="167" fontId="43" fillId="5" borderId="0" xfId="9" applyNumberFormat="1" applyFont="1" applyFill="1" applyBorder="1" applyAlignment="1" applyProtection="1">
      <alignment vertical="center"/>
      <protection locked="0"/>
    </xf>
    <xf numFmtId="0" fontId="43" fillId="5" borderId="0" xfId="0" applyFont="1" applyFill="1" applyBorder="1" applyAlignment="1" applyProtection="1">
      <alignment vertical="center" wrapText="1"/>
      <protection locked="0"/>
    </xf>
    <xf numFmtId="0" fontId="43" fillId="5" borderId="0" xfId="0" applyFont="1" applyFill="1" applyBorder="1" applyAlignment="1" applyProtection="1">
      <alignment vertical="center"/>
      <protection locked="0"/>
    </xf>
    <xf numFmtId="167" fontId="44" fillId="5" borderId="0" xfId="9" applyNumberFormat="1" applyFont="1" applyFill="1" applyBorder="1" applyAlignment="1" applyProtection="1">
      <alignment vertical="center"/>
      <protection locked="0"/>
    </xf>
    <xf numFmtId="0" fontId="44" fillId="5" borderId="0" xfId="0" applyFont="1" applyFill="1" applyBorder="1" applyAlignment="1" applyProtection="1">
      <alignment horizontal="right" vertical="center"/>
      <protection locked="0"/>
    </xf>
    <xf numFmtId="0" fontId="44" fillId="5" borderId="0" xfId="0" applyFont="1" applyFill="1" applyBorder="1" applyAlignment="1" applyProtection="1">
      <alignment vertical="center"/>
      <protection locked="0"/>
    </xf>
    <xf numFmtId="175" fontId="45" fillId="5" borderId="0" xfId="0" applyNumberFormat="1" applyFont="1" applyFill="1" applyBorder="1" applyAlignment="1" applyProtection="1">
      <alignment horizontal="right" vertical="center"/>
      <protection locked="0"/>
    </xf>
    <xf numFmtId="177" fontId="45" fillId="5" borderId="0" xfId="0" applyNumberFormat="1" applyFont="1" applyFill="1" applyBorder="1" applyAlignment="1" applyProtection="1">
      <alignment horizontal="right" vertical="center"/>
      <protection locked="0"/>
    </xf>
    <xf numFmtId="174" fontId="45" fillId="5" borderId="0" xfId="3" applyNumberFormat="1" applyFont="1" applyFill="1" applyBorder="1" applyAlignment="1" applyProtection="1">
      <alignment horizontal="right" vertical="center"/>
      <protection locked="0"/>
    </xf>
    <xf numFmtId="0" fontId="45" fillId="5" borderId="0" xfId="0" applyFont="1" applyFill="1" applyBorder="1" applyAlignment="1" applyProtection="1">
      <alignment horizontal="center" vertical="center"/>
      <protection locked="0"/>
    </xf>
    <xf numFmtId="0" fontId="43" fillId="5" borderId="0" xfId="0" applyFont="1" applyFill="1" applyBorder="1" applyAlignment="1" applyProtection="1">
      <alignment vertical="center"/>
      <protection hidden="1"/>
    </xf>
    <xf numFmtId="0" fontId="46" fillId="5" borderId="0" xfId="0" applyFont="1" applyFill="1" applyBorder="1" applyAlignment="1" applyProtection="1">
      <alignment vertical="center"/>
      <protection hidden="1"/>
    </xf>
    <xf numFmtId="0" fontId="47" fillId="5" borderId="0" xfId="0" applyFont="1" applyFill="1" applyBorder="1" applyAlignment="1" applyProtection="1">
      <alignment vertical="center"/>
      <protection hidden="1"/>
    </xf>
    <xf numFmtId="1" fontId="45" fillId="5" borderId="0" xfId="0" applyNumberFormat="1" applyFont="1" applyFill="1" applyBorder="1" applyAlignment="1" applyProtection="1">
      <alignment horizontal="right" vertical="center"/>
      <protection hidden="1"/>
    </xf>
    <xf numFmtId="175" fontId="45" fillId="5" borderId="0" xfId="0" applyNumberFormat="1" applyFont="1" applyFill="1" applyBorder="1" applyAlignment="1" applyProtection="1">
      <alignment horizontal="right" vertical="center"/>
      <protection hidden="1"/>
    </xf>
    <xf numFmtId="177" fontId="43" fillId="5" borderId="0" xfId="0" applyNumberFormat="1" applyFont="1" applyFill="1" applyBorder="1" applyAlignment="1" applyProtection="1">
      <alignment horizontal="right" vertical="center" wrapText="1"/>
      <protection hidden="1"/>
    </xf>
    <xf numFmtId="164" fontId="43" fillId="5" borderId="0" xfId="3" applyNumberFormat="1" applyFont="1" applyFill="1" applyBorder="1" applyAlignment="1" applyProtection="1">
      <alignment horizontal="right" vertical="center" wrapText="1"/>
      <protection hidden="1"/>
    </xf>
    <xf numFmtId="0" fontId="43" fillId="5" borderId="0" xfId="0" applyFont="1" applyFill="1" applyBorder="1" applyAlignment="1" applyProtection="1">
      <alignment horizontal="center" vertical="center"/>
      <protection hidden="1"/>
    </xf>
    <xf numFmtId="0" fontId="44" fillId="5" borderId="0" xfId="0" applyFont="1" applyFill="1" applyBorder="1" applyAlignment="1" applyProtection="1">
      <alignment horizontal="left" vertical="center"/>
      <protection hidden="1"/>
    </xf>
    <xf numFmtId="0" fontId="43" fillId="5" borderId="0" xfId="0" applyFont="1" applyFill="1" applyBorder="1" applyAlignment="1" applyProtection="1">
      <alignment wrapText="1"/>
      <protection hidden="1"/>
    </xf>
    <xf numFmtId="3" fontId="35" fillId="0" borderId="0" xfId="0" applyNumberFormat="1" applyFont="1" applyBorder="1" applyAlignment="1" applyProtection="1">
      <alignment horizontal="right" vertical="center"/>
      <protection hidden="1"/>
    </xf>
    <xf numFmtId="177" fontId="34" fillId="0" borderId="0" xfId="0" applyNumberFormat="1" applyFont="1" applyBorder="1" applyAlignment="1" applyProtection="1">
      <alignment horizontal="right" vertical="center"/>
      <protection hidden="1"/>
    </xf>
    <xf numFmtId="177" fontId="34" fillId="0" borderId="0" xfId="0" applyNumberFormat="1" applyFont="1" applyBorder="1" applyAlignment="1" applyProtection="1">
      <alignment horizontal="left" vertical="center"/>
      <protection hidden="1"/>
    </xf>
    <xf numFmtId="0" fontId="7" fillId="2" borderId="17" xfId="0" applyFont="1" applyFill="1" applyBorder="1" applyAlignment="1" applyProtection="1">
      <alignment horizontal="right"/>
      <protection hidden="1"/>
    </xf>
    <xf numFmtId="0" fontId="28" fillId="0" borderId="19" xfId="2" applyFont="1" applyFill="1" applyBorder="1" applyProtection="1">
      <protection hidden="1"/>
    </xf>
    <xf numFmtId="165" fontId="24" fillId="0" borderId="19" xfId="2" applyNumberFormat="1" applyFont="1" applyFill="1" applyBorder="1" applyProtection="1">
      <protection hidden="1"/>
    </xf>
    <xf numFmtId="179" fontId="24" fillId="0" borderId="19" xfId="9" applyNumberFormat="1" applyFont="1" applyFill="1" applyBorder="1" applyProtection="1">
      <protection hidden="1"/>
    </xf>
    <xf numFmtId="0" fontId="28" fillId="0" borderId="0" xfId="2" applyFont="1" applyFill="1" applyBorder="1" applyProtection="1">
      <protection hidden="1"/>
    </xf>
    <xf numFmtId="165" fontId="24" fillId="0" borderId="0" xfId="2" applyNumberFormat="1" applyFont="1" applyFill="1" applyBorder="1" applyAlignment="1" applyProtection="1">
      <alignment horizontal="right"/>
      <protection hidden="1"/>
    </xf>
    <xf numFmtId="165" fontId="20" fillId="2" borderId="15" xfId="0" applyNumberFormat="1" applyFont="1" applyFill="1" applyBorder="1" applyProtection="1">
      <protection hidden="1"/>
    </xf>
    <xf numFmtId="165" fontId="7" fillId="2" borderId="14" xfId="0" applyNumberFormat="1" applyFont="1" applyFill="1" applyBorder="1" applyProtection="1">
      <protection hidden="1"/>
    </xf>
    <xf numFmtId="165" fontId="7" fillId="2" borderId="10" xfId="0" applyNumberFormat="1" applyFont="1" applyFill="1" applyBorder="1" applyProtection="1">
      <protection hidden="1"/>
    </xf>
    <xf numFmtId="165" fontId="7" fillId="2" borderId="17" xfId="0" applyNumberFormat="1" applyFont="1" applyFill="1" applyBorder="1" applyAlignment="1" applyProtection="1">
      <alignment horizontal="right" wrapText="1"/>
      <protection hidden="1"/>
    </xf>
    <xf numFmtId="0" fontId="24" fillId="0" borderId="4" xfId="2" quotePrefix="1" applyFont="1" applyFill="1" applyBorder="1" applyAlignment="1" applyProtection="1">
      <alignment horizontal="left" vertical="center" wrapText="1"/>
      <protection hidden="1"/>
    </xf>
    <xf numFmtId="44" fontId="24" fillId="3" borderId="6" xfId="2" applyNumberFormat="1" applyFont="1" applyFill="1" applyBorder="1" applyAlignment="1" applyProtection="1">
      <alignment horizontal="right" vertical="center"/>
      <protection locked="0"/>
    </xf>
    <xf numFmtId="165" fontId="7" fillId="6" borderId="5" xfId="0" applyNumberFormat="1" applyFont="1" applyFill="1" applyBorder="1" applyAlignment="1" applyProtection="1">
      <alignment horizontal="center" vertical="center"/>
      <protection hidden="1"/>
    </xf>
    <xf numFmtId="165" fontId="24" fillId="0" borderId="0" xfId="2" applyNumberFormat="1" applyFont="1" applyProtection="1">
      <protection hidden="1"/>
    </xf>
    <xf numFmtId="165" fontId="28" fillId="4" borderId="5" xfId="2" applyNumberFormat="1" applyFont="1" applyFill="1" applyBorder="1" applyAlignment="1" applyProtection="1">
      <alignment horizontal="right" vertical="center"/>
      <protection hidden="1"/>
    </xf>
    <xf numFmtId="164" fontId="12" fillId="14" borderId="4" xfId="2" applyNumberFormat="1" applyFont="1" applyFill="1" applyBorder="1" applyProtection="1">
      <protection hidden="1"/>
    </xf>
    <xf numFmtId="165" fontId="11" fillId="4" borderId="4" xfId="2" applyNumberFormat="1" applyFont="1" applyFill="1" applyBorder="1" applyAlignment="1" applyProtection="1">
      <alignment horizontal="right" vertical="center"/>
      <protection hidden="1"/>
    </xf>
    <xf numFmtId="164" fontId="12" fillId="14" borderId="4" xfId="2" applyNumberFormat="1" applyFont="1" applyFill="1" applyBorder="1" applyAlignment="1" applyProtection="1">
      <alignment horizontal="right" vertical="center"/>
      <protection hidden="1"/>
    </xf>
    <xf numFmtId="0" fontId="14" fillId="2" borderId="0" xfId="2" applyFont="1" applyFill="1" applyBorder="1" applyAlignment="1" applyProtection="1">
      <alignment horizontal="center"/>
      <protection hidden="1"/>
    </xf>
    <xf numFmtId="0" fontId="36" fillId="2" borderId="3" xfId="0" applyFont="1" applyFill="1" applyBorder="1" applyAlignment="1" applyProtection="1">
      <alignment horizontal="right" vertical="center" wrapText="1"/>
      <protection hidden="1"/>
    </xf>
    <xf numFmtId="0" fontId="35" fillId="0" borderId="3" xfId="0" applyFont="1" applyBorder="1" applyAlignment="1" applyProtection="1">
      <alignment horizontal="right" vertical="center"/>
      <protection hidden="1"/>
    </xf>
    <xf numFmtId="164" fontId="3" fillId="3" borderId="1" xfId="3" applyFont="1" applyFill="1" applyBorder="1" applyAlignment="1" applyProtection="1">
      <alignment horizontal="left" vertical="center"/>
      <protection locked="0"/>
    </xf>
    <xf numFmtId="164" fontId="3" fillId="3" borderId="2" xfId="3" applyFont="1" applyFill="1" applyBorder="1" applyAlignment="1" applyProtection="1">
      <alignment horizontal="left" vertical="center"/>
      <protection locked="0"/>
    </xf>
    <xf numFmtId="164" fontId="3" fillId="3" borderId="3" xfId="3" applyFont="1" applyFill="1" applyBorder="1" applyAlignment="1" applyProtection="1">
      <alignment horizontal="left" vertical="center"/>
      <protection locked="0"/>
    </xf>
    <xf numFmtId="0" fontId="19" fillId="0" borderId="8" xfId="2" applyFont="1" applyFill="1" applyBorder="1" applyAlignment="1" applyProtection="1">
      <alignment horizontal="left" vertical="top"/>
      <protection hidden="1"/>
    </xf>
    <xf numFmtId="0" fontId="19" fillId="0" borderId="7" xfId="2" applyFont="1" applyFill="1" applyBorder="1" applyAlignment="1" applyProtection="1">
      <alignment horizontal="left" vertical="top"/>
      <protection hidden="1"/>
    </xf>
    <xf numFmtId="0" fontId="19" fillId="0" borderId="6" xfId="2" applyFont="1" applyFill="1" applyBorder="1" applyAlignment="1" applyProtection="1">
      <alignment horizontal="left" vertical="top"/>
      <protection hidden="1"/>
    </xf>
    <xf numFmtId="0" fontId="20" fillId="2" borderId="0" xfId="7" applyFont="1" applyFill="1" applyAlignment="1" applyProtection="1">
      <alignment horizontal="left"/>
      <protection hidden="1"/>
    </xf>
    <xf numFmtId="174" fontId="21" fillId="10" borderId="1" xfId="3" applyNumberFormat="1" applyFont="1" applyFill="1" applyBorder="1" applyAlignment="1" applyProtection="1">
      <alignment horizontal="left" vertical="center"/>
      <protection locked="0"/>
    </xf>
    <xf numFmtId="174" fontId="21" fillId="10" borderId="2" xfId="3" applyNumberFormat="1" applyFont="1" applyFill="1" applyBorder="1" applyAlignment="1" applyProtection="1">
      <alignment horizontal="left" vertical="center"/>
      <protection locked="0"/>
    </xf>
    <xf numFmtId="174" fontId="21" fillId="10" borderId="3" xfId="3" applyNumberFormat="1" applyFont="1" applyFill="1" applyBorder="1" applyAlignment="1" applyProtection="1">
      <alignment horizontal="left" vertical="center"/>
      <protection locked="0"/>
    </xf>
    <xf numFmtId="0" fontId="14" fillId="2" borderId="0" xfId="2" applyFont="1" applyFill="1" applyBorder="1" applyAlignment="1" applyProtection="1">
      <alignment horizontal="center"/>
      <protection hidden="1"/>
    </xf>
    <xf numFmtId="0" fontId="16" fillId="0" borderId="1" xfId="2" applyFont="1" applyBorder="1" applyAlignment="1" applyProtection="1">
      <alignment horizontal="left"/>
      <protection hidden="1"/>
    </xf>
    <xf numFmtId="0" fontId="16" fillId="0" borderId="2" xfId="2" applyFont="1" applyBorder="1" applyAlignment="1" applyProtection="1">
      <alignment horizontal="left"/>
      <protection hidden="1"/>
    </xf>
    <xf numFmtId="0" fontId="16" fillId="0" borderId="3" xfId="2" applyFont="1" applyBorder="1" applyAlignment="1" applyProtection="1">
      <alignment horizontal="left"/>
      <protection hidden="1"/>
    </xf>
    <xf numFmtId="0" fontId="16" fillId="0" borderId="1" xfId="2" applyFont="1" applyBorder="1" applyAlignment="1" applyProtection="1">
      <alignment horizontal="left" vertical="top" wrapText="1"/>
      <protection hidden="1"/>
    </xf>
    <xf numFmtId="0" fontId="16" fillId="0" borderId="2" xfId="2" applyFont="1" applyBorder="1" applyAlignment="1" applyProtection="1">
      <alignment horizontal="left" vertical="top" wrapText="1"/>
      <protection hidden="1"/>
    </xf>
    <xf numFmtId="0" fontId="16" fillId="0" borderId="3" xfId="2" applyFont="1" applyBorder="1" applyAlignment="1" applyProtection="1">
      <alignment horizontal="left" vertical="top" wrapText="1"/>
      <protection hidden="1"/>
    </xf>
    <xf numFmtId="49" fontId="14" fillId="3" borderId="4" xfId="2" applyNumberFormat="1" applyFont="1" applyFill="1" applyBorder="1" applyAlignment="1" applyProtection="1">
      <alignment horizontal="left"/>
      <protection locked="0"/>
    </xf>
    <xf numFmtId="0" fontId="13" fillId="2" borderId="0" xfId="2" applyFont="1" applyFill="1" applyBorder="1" applyAlignment="1" applyProtection="1">
      <alignment horizontal="center" vertical="center"/>
      <protection hidden="1"/>
    </xf>
    <xf numFmtId="4" fontId="14" fillId="3" borderId="15" xfId="2" applyNumberFormat="1" applyFont="1" applyFill="1" applyBorder="1" applyAlignment="1" applyProtection="1">
      <alignment horizontal="left" vertical="top" wrapText="1"/>
      <protection locked="0"/>
    </xf>
    <xf numFmtId="4" fontId="14" fillId="3" borderId="14" xfId="2" applyNumberFormat="1" applyFont="1" applyFill="1" applyBorder="1" applyAlignment="1" applyProtection="1">
      <alignment horizontal="left" vertical="top" wrapText="1"/>
      <protection locked="0"/>
    </xf>
    <xf numFmtId="4" fontId="14" fillId="3" borderId="13" xfId="2" applyNumberFormat="1" applyFont="1" applyFill="1" applyBorder="1" applyAlignment="1" applyProtection="1">
      <alignment horizontal="left" vertical="top" wrapText="1"/>
      <protection locked="0"/>
    </xf>
    <xf numFmtId="4" fontId="14" fillId="3" borderId="11" xfId="2" applyNumberFormat="1" applyFont="1" applyFill="1" applyBorder="1" applyAlignment="1" applyProtection="1">
      <alignment horizontal="left" vertical="top" wrapText="1"/>
      <protection locked="0"/>
    </xf>
    <xf numFmtId="4" fontId="14" fillId="3" borderId="0" xfId="2" applyNumberFormat="1" applyFont="1" applyFill="1" applyBorder="1" applyAlignment="1" applyProtection="1">
      <alignment horizontal="left" vertical="top" wrapText="1"/>
      <protection locked="0"/>
    </xf>
    <xf numFmtId="4" fontId="14" fillId="3" borderId="12" xfId="2" applyNumberFormat="1" applyFont="1" applyFill="1" applyBorder="1" applyAlignment="1" applyProtection="1">
      <alignment horizontal="left" vertical="top" wrapText="1"/>
      <protection locked="0"/>
    </xf>
    <xf numFmtId="4" fontId="14" fillId="3" borderId="10" xfId="2" applyNumberFormat="1" applyFont="1" applyFill="1" applyBorder="1" applyAlignment="1" applyProtection="1">
      <alignment horizontal="left" vertical="top" wrapText="1"/>
      <protection locked="0"/>
    </xf>
    <xf numFmtId="4" fontId="14" fillId="3" borderId="17" xfId="2" applyNumberFormat="1" applyFont="1" applyFill="1" applyBorder="1" applyAlignment="1" applyProtection="1">
      <alignment horizontal="left" vertical="top" wrapText="1"/>
      <protection locked="0"/>
    </xf>
    <xf numFmtId="4" fontId="14" fillId="3" borderId="16" xfId="2" applyNumberFormat="1" applyFont="1" applyFill="1" applyBorder="1" applyAlignment="1" applyProtection="1">
      <alignment horizontal="left" vertical="top" wrapText="1"/>
      <protection locked="0"/>
    </xf>
    <xf numFmtId="0" fontId="28" fillId="0" borderId="4" xfId="2" applyFont="1" applyFill="1" applyBorder="1" applyAlignment="1" applyProtection="1">
      <alignment horizontal="right" vertical="center"/>
      <protection hidden="1"/>
    </xf>
    <xf numFmtId="0" fontId="36" fillId="2" borderId="11" xfId="0" applyFont="1" applyFill="1" applyBorder="1" applyAlignment="1" applyProtection="1">
      <alignment horizontal="center" vertical="center"/>
      <protection hidden="1"/>
    </xf>
    <xf numFmtId="0" fontId="36" fillId="2" borderId="0" xfId="0" applyFont="1" applyFill="1" applyBorder="1" applyAlignment="1" applyProtection="1">
      <alignment horizontal="center" vertical="center"/>
      <protection hidden="1"/>
    </xf>
    <xf numFmtId="0" fontId="36" fillId="2" borderId="1" xfId="0" applyFont="1" applyFill="1" applyBorder="1" applyAlignment="1" applyProtection="1">
      <alignment horizontal="left" vertical="center" wrapText="1"/>
      <protection hidden="1"/>
    </xf>
    <xf numFmtId="0" fontId="36" fillId="2" borderId="3" xfId="0" applyFont="1" applyFill="1" applyBorder="1" applyAlignment="1" applyProtection="1">
      <alignment horizontal="left" vertical="center" wrapText="1"/>
      <protection hidden="1"/>
    </xf>
    <xf numFmtId="0" fontId="36" fillId="2" borderId="1" xfId="0" applyFont="1" applyFill="1" applyBorder="1" applyAlignment="1" applyProtection="1">
      <alignment horizontal="right" vertical="center" wrapText="1"/>
      <protection hidden="1"/>
    </xf>
    <xf numFmtId="0" fontId="36" fillId="2" borderId="3" xfId="0" applyFont="1" applyFill="1" applyBorder="1" applyAlignment="1" applyProtection="1">
      <alignment horizontal="right" vertical="center" wrapText="1"/>
      <protection hidden="1"/>
    </xf>
    <xf numFmtId="0" fontId="36" fillId="0" borderId="4" xfId="0" applyFont="1" applyFill="1" applyBorder="1" applyAlignment="1" applyProtection="1">
      <alignment horizontal="right" vertical="center"/>
      <protection hidden="1"/>
    </xf>
    <xf numFmtId="0" fontId="36" fillId="0" borderId="0" xfId="0" applyFont="1" applyFill="1" applyBorder="1" applyAlignment="1" applyProtection="1">
      <alignment horizontal="right" vertical="center"/>
      <protection hidden="1"/>
    </xf>
    <xf numFmtId="0" fontId="36" fillId="0" borderId="1" xfId="0" applyFont="1" applyBorder="1" applyAlignment="1" applyProtection="1">
      <alignment horizontal="right" vertical="center"/>
      <protection hidden="1"/>
    </xf>
    <xf numFmtId="0" fontId="36" fillId="0" borderId="3" xfId="0" applyFont="1" applyBorder="1" applyAlignment="1" applyProtection="1">
      <alignment horizontal="right" vertical="center"/>
      <protection hidden="1"/>
    </xf>
    <xf numFmtId="0" fontId="36" fillId="0" borderId="4" xfId="0" applyFont="1" applyBorder="1" applyAlignment="1" applyProtection="1">
      <alignment horizontal="right" vertical="center"/>
      <protection hidden="1"/>
    </xf>
    <xf numFmtId="0" fontId="35" fillId="0" borderId="1" xfId="0" applyFont="1" applyBorder="1" applyAlignment="1" applyProtection="1">
      <alignment horizontal="right" vertical="center"/>
      <protection hidden="1"/>
    </xf>
    <xf numFmtId="0" fontId="35" fillId="0" borderId="3" xfId="0" applyFont="1" applyBorder="1" applyAlignment="1" applyProtection="1">
      <alignment horizontal="right" vertical="center"/>
      <protection hidden="1"/>
    </xf>
    <xf numFmtId="0" fontId="48" fillId="5" borderId="0" xfId="0" applyFont="1" applyFill="1" applyBorder="1" applyAlignment="1" applyProtection="1">
      <alignment vertical="center"/>
      <protection hidden="1"/>
    </xf>
    <xf numFmtId="0" fontId="46" fillId="5" borderId="0" xfId="0" applyFont="1" applyFill="1" applyBorder="1" applyAlignment="1" applyProtection="1">
      <alignment horizontal="left" vertical="top" wrapText="1"/>
      <protection hidden="1"/>
    </xf>
    <xf numFmtId="0" fontId="16" fillId="0" borderId="4" xfId="2" applyFont="1" applyBorder="1" applyAlignment="1" applyProtection="1">
      <alignment wrapText="1"/>
      <protection hidden="1"/>
    </xf>
    <xf numFmtId="165" fontId="15" fillId="5" borderId="4" xfId="2" applyNumberFormat="1" applyFont="1" applyFill="1" applyBorder="1" applyAlignment="1" applyProtection="1">
      <alignment horizontal="right" vertical="center"/>
      <protection hidden="1"/>
    </xf>
    <xf numFmtId="0" fontId="16" fillId="0" borderId="4" xfId="2" applyFont="1" applyBorder="1" applyProtection="1">
      <protection hidden="1"/>
    </xf>
    <xf numFmtId="0" fontId="16" fillId="0" borderId="4" xfId="2" applyFont="1" applyBorder="1" applyAlignment="1" applyProtection="1">
      <alignment horizontal="left" vertical="top" wrapText="1"/>
      <protection hidden="1"/>
    </xf>
    <xf numFmtId="165" fontId="15" fillId="5" borderId="0" xfId="2" applyNumberFormat="1" applyFont="1" applyFill="1" applyBorder="1" applyAlignment="1" applyProtection="1">
      <alignment horizontal="right"/>
      <protection hidden="1"/>
    </xf>
    <xf numFmtId="165" fontId="15" fillId="5" borderId="4" xfId="2" applyNumberFormat="1" applyFont="1" applyFill="1" applyBorder="1" applyAlignment="1" applyProtection="1">
      <alignment horizontal="right" vertical="center" wrapText="1"/>
      <protection hidden="1"/>
    </xf>
    <xf numFmtId="4" fontId="3" fillId="8" borderId="4" xfId="7" applyNumberFormat="1" applyFont="1" applyFill="1" applyBorder="1" applyProtection="1">
      <protection hidden="1"/>
    </xf>
  </cellXfs>
  <cellStyles count="10">
    <cellStyle name="Komma 2" xfId="9"/>
    <cellStyle name="Komma 3" xfId="6"/>
    <cellStyle name="Procent" xfId="1" builtinId="5"/>
    <cellStyle name="Procent 3" xfId="4"/>
    <cellStyle name="Standaard" xfId="0" builtinId="0"/>
    <cellStyle name="Standaard 3" xfId="8"/>
    <cellStyle name="Standaard 4" xfId="2"/>
    <cellStyle name="Standaard 5" xfId="7"/>
    <cellStyle name="Valuta 2" xfId="3"/>
    <cellStyle name="Valuta 4" xfId="5"/>
  </cellStyles>
  <dxfs count="33">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spPr>
            <a:ln w="19050" cap="rnd">
              <a:solidFill>
                <a:schemeClr val="accent1"/>
              </a:solidFill>
              <a:round/>
            </a:ln>
            <a:effectLst/>
          </c:spPr>
          <c:marker>
            <c:symbol val="none"/>
          </c:marker>
          <c:cat>
            <c:numRef>
              <c:f>Factor!$C$27:$C$47</c:f>
              <c:numCache>
                <c:formatCode>#,##0.00</c:formatCode>
                <c:ptCount val="21"/>
                <c:pt idx="0">
                  <c:v>100</c:v>
                </c:pt>
                <c:pt idx="1">
                  <c:v>103</c:v>
                </c:pt>
                <c:pt idx="2">
                  <c:v>106</c:v>
                </c:pt>
                <c:pt idx="3">
                  <c:v>109</c:v>
                </c:pt>
                <c:pt idx="4">
                  <c:v>112</c:v>
                </c:pt>
                <c:pt idx="5">
                  <c:v>115</c:v>
                </c:pt>
                <c:pt idx="6">
                  <c:v>118</c:v>
                </c:pt>
                <c:pt idx="7">
                  <c:v>121</c:v>
                </c:pt>
                <c:pt idx="8">
                  <c:v>124</c:v>
                </c:pt>
                <c:pt idx="9">
                  <c:v>127</c:v>
                </c:pt>
                <c:pt idx="10">
                  <c:v>130</c:v>
                </c:pt>
                <c:pt idx="11">
                  <c:v>133</c:v>
                </c:pt>
                <c:pt idx="12">
                  <c:v>136</c:v>
                </c:pt>
                <c:pt idx="13">
                  <c:v>139</c:v>
                </c:pt>
                <c:pt idx="14">
                  <c:v>142</c:v>
                </c:pt>
                <c:pt idx="15">
                  <c:v>145</c:v>
                </c:pt>
                <c:pt idx="16">
                  <c:v>148</c:v>
                </c:pt>
                <c:pt idx="17">
                  <c:v>151</c:v>
                </c:pt>
                <c:pt idx="18">
                  <c:v>154</c:v>
                </c:pt>
                <c:pt idx="19">
                  <c:v>157</c:v>
                </c:pt>
                <c:pt idx="20">
                  <c:v>160</c:v>
                </c:pt>
              </c:numCache>
            </c:numRef>
          </c:cat>
          <c:val>
            <c:numRef>
              <c:f>Factor!$E$27:$E$47</c:f>
              <c:numCache>
                <c:formatCode>0.0%</c:formatCode>
                <c:ptCount val="21"/>
                <c:pt idx="0">
                  <c:v>-0.1</c:v>
                </c:pt>
                <c:pt idx="1">
                  <c:v>-7.2999999999999995E-2</c:v>
                </c:pt>
                <c:pt idx="2">
                  <c:v>-5.6000000000000001E-2</c:v>
                </c:pt>
                <c:pt idx="3">
                  <c:v>-4.3999999999999997E-2</c:v>
                </c:pt>
                <c:pt idx="4">
                  <c:v>-3.4000000000000002E-2</c:v>
                </c:pt>
                <c:pt idx="5">
                  <c:v>-2.7E-2</c:v>
                </c:pt>
                <c:pt idx="6">
                  <c:v>-0.02</c:v>
                </c:pt>
                <c:pt idx="7">
                  <c:v>-1.4999999999999999E-2</c:v>
                </c:pt>
                <c:pt idx="8">
                  <c:v>-0.01</c:v>
                </c:pt>
                <c:pt idx="9">
                  <c:v>-5.0000000000000001E-3</c:v>
                </c:pt>
                <c:pt idx="10">
                  <c:v>0</c:v>
                </c:pt>
                <c:pt idx="11">
                  <c:v>5.0000000000000001E-3</c:v>
                </c:pt>
                <c:pt idx="12">
                  <c:v>0.01</c:v>
                </c:pt>
                <c:pt idx="13">
                  <c:v>1.4999999999999999E-2</c:v>
                </c:pt>
                <c:pt idx="14">
                  <c:v>0.02</c:v>
                </c:pt>
                <c:pt idx="15">
                  <c:v>2.7E-2</c:v>
                </c:pt>
                <c:pt idx="16">
                  <c:v>3.4000000000000002E-2</c:v>
                </c:pt>
                <c:pt idx="17">
                  <c:v>4.3999999999999997E-2</c:v>
                </c:pt>
                <c:pt idx="18">
                  <c:v>5.6000000000000001E-2</c:v>
                </c:pt>
                <c:pt idx="19">
                  <c:v>7.2999999999999995E-2</c:v>
                </c:pt>
                <c:pt idx="20">
                  <c:v>0.1</c:v>
                </c:pt>
              </c:numCache>
            </c:numRef>
          </c:val>
          <c:smooth val="0"/>
        </c:ser>
        <c:dLbls>
          <c:showLegendKey val="0"/>
          <c:showVal val="0"/>
          <c:showCatName val="0"/>
          <c:showSerName val="0"/>
          <c:showPercent val="0"/>
          <c:showBubbleSize val="0"/>
        </c:dLbls>
        <c:marker val="1"/>
        <c:smooth val="0"/>
        <c:axId val="154706224"/>
        <c:axId val="154710928"/>
      </c:lineChart>
      <c:scatterChart>
        <c:scatterStyle val="lineMarker"/>
        <c:varyColors val="0"/>
        <c:ser>
          <c:idx val="1"/>
          <c:order val="1"/>
          <c:tx>
            <c:v>Pref</c:v>
          </c:tx>
          <c:spPr>
            <a:ln w="19050" cap="rnd">
              <a:noFill/>
              <a:round/>
            </a:ln>
            <a:effectLst>
              <a:outerShdw blurRad="40000" dist="23000" dir="5400000" rotWithShape="0">
                <a:srgbClr val="000000">
                  <a:alpha val="35000"/>
                </a:srgbClr>
              </a:outerShdw>
            </a:effectLst>
          </c:spPr>
          <c:marker>
            <c:symbol val="circle"/>
            <c:size val="10"/>
            <c:spPr>
              <a:gradFill rotWithShape="1">
                <a:gsLst>
                  <a:gs pos="0">
                    <a:schemeClr val="accent6">
                      <a:shade val="51000"/>
                      <a:satMod val="130000"/>
                    </a:schemeClr>
                  </a:gs>
                  <a:gs pos="80000">
                    <a:schemeClr val="accent6">
                      <a:shade val="93000"/>
                      <a:satMod val="130000"/>
                    </a:schemeClr>
                  </a:gs>
                  <a:gs pos="100000">
                    <a:schemeClr val="accent6">
                      <a:shade val="94000"/>
                      <a:satMod val="135000"/>
                    </a:schemeClr>
                  </a:gs>
                </a:gsLst>
                <a:lin ang="16200000" scaled="0"/>
              </a:gradFill>
              <a:ln w="9525">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5.2980132450331098E-2"/>
                  <c:y val="-6.1381074168797997E-2"/>
                </c:manualLayout>
              </c:layout>
              <c:spPr>
                <a:noFill/>
                <a:ln w="25400">
                  <a:noFill/>
                </a:ln>
              </c:spPr>
              <c:txPr>
                <a:bodyPr/>
                <a:lstStyle/>
                <a:p>
                  <a:pPr>
                    <a:defRPr sz="900" b="0" i="0" u="none" strike="noStrike" baseline="0">
                      <a:solidFill>
                        <a:srgbClr val="333333"/>
                      </a:solidFill>
                      <a:latin typeface="Calibri"/>
                      <a:ea typeface="Calibri"/>
                      <a:cs typeface="Calibri"/>
                    </a:defRPr>
                  </a:pPr>
                  <a:endParaRPr lang="nl-NL"/>
                </a:p>
              </c:txPr>
              <c:dLblPos val="r"/>
              <c:showLegendKey val="0"/>
              <c:showVal val="0"/>
              <c:showCatName val="0"/>
              <c:showSerName val="1"/>
              <c:showPercent val="0"/>
              <c:showBubbleSize val="0"/>
              <c:extLst>
                <c:ext xmlns:c15="http://schemas.microsoft.com/office/drawing/2012/chart" uri="{CE6537A1-D6FC-4f65-9D91-7224C49458BB}">
                  <c15:layout/>
                </c:ext>
              </c:extLst>
            </c:dLbl>
            <c:spPr>
              <a:noFill/>
              <a:ln w="25400">
                <a:noFill/>
              </a:ln>
            </c:spPr>
            <c:txPr>
              <a:bodyPr wrap="square" lIns="38100" tIns="19050" rIns="38100" bIns="19050" anchor="ctr">
                <a:spAutoFit/>
              </a:bodyPr>
              <a:lstStyle/>
              <a:p>
                <a:pPr>
                  <a:defRPr sz="900" b="0" i="0" u="none" strike="noStrike" baseline="0">
                    <a:solidFill>
                      <a:srgbClr val="333333"/>
                    </a:solidFill>
                    <a:latin typeface="Calibri"/>
                    <a:ea typeface="Calibri"/>
                    <a:cs typeface="Calibri"/>
                  </a:defRPr>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Factor!$C$37</c:f>
              <c:numCache>
                <c:formatCode>#,##0.00</c:formatCode>
                <c:ptCount val="1"/>
                <c:pt idx="0">
                  <c:v>130</c:v>
                </c:pt>
              </c:numCache>
            </c:numRef>
          </c:xVal>
          <c:yVal>
            <c:numRef>
              <c:f>Factor!$E$37</c:f>
              <c:numCache>
                <c:formatCode>0.0%</c:formatCode>
                <c:ptCount val="1"/>
                <c:pt idx="0">
                  <c:v>0</c:v>
                </c:pt>
              </c:numCache>
            </c:numRef>
          </c:yVal>
          <c:smooth val="0"/>
        </c:ser>
        <c:ser>
          <c:idx val="2"/>
          <c:order val="2"/>
          <c:tx>
            <c:v>Uw Tarief</c:v>
          </c:tx>
          <c:spPr>
            <a:ln w="19050" cap="rnd">
              <a:noFill/>
              <a:round/>
            </a:ln>
            <a:effectLst>
              <a:outerShdw blurRad="40000" dist="23000" dir="5400000" rotWithShape="0">
                <a:srgbClr val="000000">
                  <a:alpha val="35000"/>
                </a:srgbClr>
              </a:outerShdw>
            </a:effectLst>
          </c:spPr>
          <c:marker>
            <c:symbol val="circle"/>
            <c:size val="10"/>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w="9525">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4.8565121412803502E-2"/>
                  <c:y val="6.4791133844842294E-2"/>
                </c:manualLayout>
              </c:layout>
              <c:numFmt formatCode="0.00%" sourceLinked="0"/>
              <c:spPr>
                <a:noFill/>
                <a:ln w="25400">
                  <a:noFill/>
                </a:ln>
              </c:spPr>
              <c:txPr>
                <a:bodyPr/>
                <a:lstStyle/>
                <a:p>
                  <a:pPr>
                    <a:defRPr sz="900" b="0" i="0" u="none" strike="noStrike" baseline="0">
                      <a:solidFill>
                        <a:srgbClr val="333333"/>
                      </a:solidFill>
                      <a:latin typeface="Calibri"/>
                      <a:ea typeface="Calibri"/>
                      <a:cs typeface="Calibri"/>
                    </a:defRPr>
                  </a:pPr>
                  <a:endParaRPr lang="nl-NL"/>
                </a:p>
              </c:txPr>
              <c:dLblPos val="r"/>
              <c:showLegendKey val="0"/>
              <c:showVal val="1"/>
              <c:showCatName val="0"/>
              <c:showSerName val="1"/>
              <c:showPercent val="0"/>
              <c:showBubbleSize val="0"/>
              <c:extLst>
                <c:ext xmlns:c15="http://schemas.microsoft.com/office/drawing/2012/chart" uri="{CE6537A1-D6FC-4f65-9D91-7224C49458BB}"/>
              </c:extLst>
            </c:dLbl>
            <c:numFmt formatCode="0.00%" sourceLinked="0"/>
            <c:spPr>
              <a:noFill/>
              <a:ln w="25400">
                <a:noFill/>
              </a:ln>
            </c:spPr>
            <c:txPr>
              <a:bodyPr wrap="square" lIns="38100" tIns="19050" rIns="38100" bIns="19050" anchor="ctr">
                <a:spAutoFit/>
              </a:bodyPr>
              <a:lstStyle/>
              <a:p>
                <a:pPr>
                  <a:defRPr sz="900" b="0" i="0" u="none" strike="noStrike" baseline="0">
                    <a:solidFill>
                      <a:srgbClr val="333333"/>
                    </a:solidFill>
                    <a:latin typeface="Calibri"/>
                    <a:ea typeface="Calibri"/>
                    <a:cs typeface="Calibri"/>
                  </a:defRPr>
                </a:pPr>
                <a:endParaRPr lang="nl-NL"/>
              </a:p>
            </c:txPr>
            <c:showLegendKey val="0"/>
            <c:showVal val="1"/>
            <c:showCatName val="0"/>
            <c:showSerName val="1"/>
            <c:showPercent val="0"/>
            <c:showBubbleSize val="0"/>
            <c:showLeaderLines val="0"/>
            <c:extLst>
              <c:ext xmlns:c15="http://schemas.microsoft.com/office/drawing/2012/chart" uri="{CE6537A1-D6FC-4f65-9D91-7224C49458BB}">
                <c15:showLeaderLines val="0"/>
              </c:ext>
            </c:extLst>
          </c:dLbls>
          <c:xVal>
            <c:numRef>
              <c:f>Factor!$C$16</c:f>
              <c:numCache>
                <c:formatCode>"€"#,##0.00_);\("€"#,##0.00\)</c:formatCode>
                <c:ptCount val="1"/>
                <c:pt idx="0">
                  <c:v>0</c:v>
                </c:pt>
              </c:numCache>
            </c:numRef>
          </c:xVal>
          <c:yVal>
            <c:numRef>
              <c:f>Factor!$E$16</c:f>
              <c:numCache>
                <c:formatCode>0.0%</c:formatCode>
                <c:ptCount val="1"/>
                <c:pt idx="0">
                  <c:v>-0.1</c:v>
                </c:pt>
              </c:numCache>
            </c:numRef>
          </c:yVal>
          <c:smooth val="0"/>
        </c:ser>
        <c:dLbls>
          <c:showLegendKey val="0"/>
          <c:showVal val="0"/>
          <c:showCatName val="0"/>
          <c:showSerName val="0"/>
          <c:showPercent val="0"/>
          <c:showBubbleSize val="0"/>
        </c:dLbls>
        <c:axId val="154706224"/>
        <c:axId val="154710928"/>
      </c:scatterChart>
      <c:dateAx>
        <c:axId val="154706224"/>
        <c:scaling>
          <c:orientation val="minMax"/>
          <c:max val="160"/>
          <c:min val="100"/>
        </c:scaling>
        <c:delete val="0"/>
        <c:axPos val="b"/>
        <c:majorGridlines>
          <c:spPr>
            <a:ln w="9525" cap="flat" cmpd="sng" algn="ctr">
              <a:solidFill>
                <a:schemeClr val="tx1">
                  <a:lumMod val="15000"/>
                  <a:lumOff val="85000"/>
                </a:schemeClr>
              </a:solidFill>
              <a:round/>
            </a:ln>
            <a:effectLst/>
          </c:spPr>
        </c:majorGridlines>
        <c:numFmt formatCode="\€\ #,##0.00" sourceLinked="0"/>
        <c:majorTickMark val="none"/>
        <c:minorTickMark val="none"/>
        <c:tickLblPos val="low"/>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nl-NL"/>
          </a:p>
        </c:txPr>
        <c:crossAx val="154710928"/>
        <c:crosses val="autoZero"/>
        <c:auto val="0"/>
        <c:lblOffset val="100"/>
        <c:baseTimeUnit val="days"/>
        <c:majorUnit val="10"/>
        <c:majorTimeUnit val="days"/>
        <c:minorUnit val="1"/>
        <c:minorTimeUnit val="days"/>
      </c:dateAx>
      <c:valAx>
        <c:axId val="154710928"/>
        <c:scaling>
          <c:orientation val="minMax"/>
          <c:max val="0.1"/>
          <c:min val="-0.1"/>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nl-NL"/>
          </a:p>
        </c:txPr>
        <c:crossAx val="154706224"/>
        <c:crosses val="autoZero"/>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0" i="0" u="none" strike="noStrike" baseline="0">
          <a:solidFill>
            <a:srgbClr val="000000"/>
          </a:solidFill>
          <a:latin typeface="Calibri"/>
          <a:ea typeface="Calibri"/>
          <a:cs typeface="Calibri"/>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2.8000000000000001E-2"/>
          <c:y val="2.8406040868911714E-2"/>
          <c:w val="0.96"/>
          <c:h val="0.94"/>
        </c:manualLayout>
      </c:layout>
      <c:scatterChart>
        <c:scatterStyle val="lineMarker"/>
        <c:varyColors val="0"/>
        <c:ser>
          <c:idx val="26"/>
          <c:order val="0"/>
          <c:tx>
            <c:v>BPK = 1</c:v>
          </c:tx>
          <c:spPr>
            <a:ln w="44450" cap="rnd" cmpd="sng" algn="ctr">
              <a:solidFill>
                <a:srgbClr val="DCA848"/>
              </a:solidFill>
              <a:prstDash val="solid"/>
              <a:round/>
              <a:headEnd type="none" w="med" len="med"/>
              <a:tailEnd type="none" w="med" len="med"/>
            </a:ln>
          </c:spPr>
          <c:marker>
            <c:symbol val="none"/>
          </c:marker>
          <c:xVal>
            <c:numRef>
              <c:f>DATA!$D$20:$Z$20</c:f>
              <c:numCache>
                <c:formatCode>_(* #,##0.00_);_(* \(#,##0.00\);_(* "-"??_);_(@_)</c:formatCode>
                <c:ptCount val="23"/>
                <c:pt idx="0">
                  <c:v>48.620274323033101</c:v>
                </c:pt>
                <c:pt idx="1">
                  <c:v>49.262520893995188</c:v>
                </c:pt>
                <c:pt idx="2">
                  <c:v>49.904767464957274</c:v>
                </c:pt>
                <c:pt idx="3">
                  <c:v>51.189260606881447</c:v>
                </c:pt>
                <c:pt idx="4">
                  <c:v>53.758246890729787</c:v>
                </c:pt>
                <c:pt idx="5">
                  <c:v>56.327233174578126</c:v>
                </c:pt>
                <c:pt idx="6">
                  <c:v>58.896219458426479</c:v>
                </c:pt>
                <c:pt idx="7">
                  <c:v>61.465205742274833</c:v>
                </c:pt>
                <c:pt idx="8">
                  <c:v>64.034192026123165</c:v>
                </c:pt>
                <c:pt idx="9">
                  <c:v>66.603178309971511</c:v>
                </c:pt>
                <c:pt idx="10">
                  <c:v>69.172164593819858</c:v>
                </c:pt>
                <c:pt idx="11">
                  <c:v>71.741150877668204</c:v>
                </c:pt>
                <c:pt idx="12">
                  <c:v>74.31013716151655</c:v>
                </c:pt>
                <c:pt idx="13">
                  <c:v>76.879123445364897</c:v>
                </c:pt>
                <c:pt idx="14">
                  <c:v>79.448109729213243</c:v>
                </c:pt>
                <c:pt idx="15">
                  <c:v>82.01709601306159</c:v>
                </c:pt>
                <c:pt idx="16">
                  <c:v>84.586082296909922</c:v>
                </c:pt>
                <c:pt idx="17">
                  <c:v>87.155068580758268</c:v>
                </c:pt>
                <c:pt idx="18">
                  <c:v>89.724054864606615</c:v>
                </c:pt>
                <c:pt idx="19">
                  <c:v>92.293041148454961</c:v>
                </c:pt>
                <c:pt idx="20">
                  <c:v>94.862027432303307</c:v>
                </c:pt>
                <c:pt idx="21">
                  <c:v>97.431013716151654</c:v>
                </c:pt>
                <c:pt idx="22">
                  <c:v>100</c:v>
                </c:pt>
              </c:numCache>
            </c:numRef>
          </c:xVal>
          <c:yVal>
            <c:numRef>
              <c:f>DATA!$D$19:$Z$19</c:f>
              <c:numCache>
                <c:formatCode>_(* #,##0.00_);_(* \(#,##0.00\);_(* "-"??_);_(@_)</c:formatCode>
                <c:ptCount val="23"/>
                <c:pt idx="0">
                  <c:v>0</c:v>
                </c:pt>
                <c:pt idx="1">
                  <c:v>354568.95839702158</c:v>
                </c:pt>
                <c:pt idx="2">
                  <c:v>500747.97007682157</c:v>
                </c:pt>
                <c:pt idx="3">
                  <c:v>706213.85369188711</c:v>
                </c:pt>
                <c:pt idx="4">
                  <c:v>993196.7612661795</c:v>
                </c:pt>
                <c:pt idx="5">
                  <c:v>1209588.9377511027</c:v>
                </c:pt>
                <c:pt idx="6">
                  <c:v>1388788.9625018574</c:v>
                </c:pt>
                <c:pt idx="7">
                  <c:v>1543803.0828771722</c:v>
                </c:pt>
                <c:pt idx="8">
                  <c:v>1681334.269957066</c:v>
                </c:pt>
                <c:pt idx="9">
                  <c:v>1805382.4216104455</c:v>
                </c:pt>
                <c:pt idx="10">
                  <c:v>1918564.6305206569</c:v>
                </c:pt>
                <c:pt idx="11">
                  <c:v>2022705.758880086</c:v>
                </c:pt>
                <c:pt idx="12">
                  <c:v>2119139.1471126652</c:v>
                </c:pt>
                <c:pt idx="13">
                  <c:v>2208874.5222264333</c:v>
                </c:pt>
                <c:pt idx="14">
                  <c:v>2292698.4924655142</c:v>
                </c:pt>
                <c:pt idx="15">
                  <c:v>2371238.0504840007</c:v>
                </c:pt>
                <c:pt idx="16">
                  <c:v>2445002.4946959903</c:v>
                </c:pt>
                <c:pt idx="17">
                  <c:v>2514412.1178464359</c:v>
                </c:pt>
                <c:pt idx="18">
                  <c:v>2579818.4412809578</c:v>
                </c:pt>
                <c:pt idx="19">
                  <c:v>2641518.8573755361</c:v>
                </c:pt>
                <c:pt idx="20">
                  <c:v>2699767.4622205403</c:v>
                </c:pt>
                <c:pt idx="21">
                  <c:v>2754783.225329326</c:v>
                </c:pt>
                <c:pt idx="22">
                  <c:v>2806756.2557770996</c:v>
                </c:pt>
              </c:numCache>
            </c:numRef>
          </c:yVal>
          <c:smooth val="0"/>
        </c:ser>
        <c:ser>
          <c:idx val="27"/>
          <c:order val="1"/>
          <c:tx>
            <c:v>BPK = 0,9</c:v>
          </c:tx>
          <c:spPr>
            <a:ln w="44450" cap="rnd" cmpd="sng" algn="ctr">
              <a:solidFill>
                <a:srgbClr val="FFCC99"/>
              </a:solidFill>
              <a:prstDash val="solid"/>
              <a:round/>
              <a:headEnd type="none" w="med" len="med"/>
              <a:tailEnd type="none" w="med" len="med"/>
            </a:ln>
          </c:spPr>
          <c:marker>
            <c:symbol val="none"/>
          </c:marker>
          <c:xVal>
            <c:numRef>
              <c:f>DATA!$D$23:$Z$23</c:f>
              <c:numCache>
                <c:formatCode>_(* #,##0.00_);_(* \(#,##0.00\);_(* "-"??_);_(@_)</c:formatCode>
                <c:ptCount val="23"/>
                <c:pt idx="0">
                  <c:v>60.358246890729781</c:v>
                </c:pt>
                <c:pt idx="1">
                  <c:v>60.853768804595667</c:v>
                </c:pt>
                <c:pt idx="2">
                  <c:v>61.349290718461546</c:v>
                </c:pt>
                <c:pt idx="3">
                  <c:v>62.340334546193297</c:v>
                </c:pt>
                <c:pt idx="4">
                  <c:v>64.322422201656806</c:v>
                </c:pt>
                <c:pt idx="5">
                  <c:v>66.304509857120323</c:v>
                </c:pt>
                <c:pt idx="6">
                  <c:v>68.286597512583825</c:v>
                </c:pt>
                <c:pt idx="7">
                  <c:v>70.268685168047341</c:v>
                </c:pt>
                <c:pt idx="8">
                  <c:v>72.250772823510857</c:v>
                </c:pt>
                <c:pt idx="9">
                  <c:v>74.232860478974359</c:v>
                </c:pt>
                <c:pt idx="10">
                  <c:v>76.214948134437876</c:v>
                </c:pt>
                <c:pt idx="11">
                  <c:v>78.197035789901378</c:v>
                </c:pt>
                <c:pt idx="12">
                  <c:v>80.179123445364894</c:v>
                </c:pt>
                <c:pt idx="13">
                  <c:v>82.16121110082841</c:v>
                </c:pt>
                <c:pt idx="14">
                  <c:v>84.143298756291912</c:v>
                </c:pt>
                <c:pt idx="15">
                  <c:v>86.125386411755429</c:v>
                </c:pt>
                <c:pt idx="16">
                  <c:v>88.107474067218931</c:v>
                </c:pt>
                <c:pt idx="17">
                  <c:v>90.089561722682447</c:v>
                </c:pt>
                <c:pt idx="18">
                  <c:v>92.071649378145963</c:v>
                </c:pt>
                <c:pt idx="19">
                  <c:v>94.053737033609465</c:v>
                </c:pt>
                <c:pt idx="20">
                  <c:v>96.035824689072982</c:v>
                </c:pt>
                <c:pt idx="21">
                  <c:v>98.017912344536484</c:v>
                </c:pt>
                <c:pt idx="22">
                  <c:v>100</c:v>
                </c:pt>
              </c:numCache>
            </c:numRef>
          </c:xVal>
          <c:yVal>
            <c:numRef>
              <c:f>DATA!$D$22:$Z$22</c:f>
              <c:numCache>
                <c:formatCode>_(* #,##0.00_);_(* \(#,##0.00\);_(* "-"??_);_(@_)</c:formatCode>
                <c:ptCount val="23"/>
                <c:pt idx="0">
                  <c:v>0</c:v>
                </c:pt>
                <c:pt idx="1">
                  <c:v>295520.42825918068</c:v>
                </c:pt>
                <c:pt idx="2">
                  <c:v>417437.47331176751</c:v>
                </c:pt>
                <c:pt idx="3">
                  <c:v>588953.03429182735</c:v>
                </c:pt>
                <c:pt idx="4">
                  <c:v>828952.17389787419</c:v>
                </c:pt>
                <c:pt idx="5">
                  <c:v>1010390.0682535331</c:v>
                </c:pt>
                <c:pt idx="6">
                  <c:v>1161053.3264444233</c:v>
                </c:pt>
                <c:pt idx="7">
                  <c:v>1291755.3627048938</c:v>
                </c:pt>
                <c:pt idx="8">
                  <c:v>1408065.8225782472</c:v>
                </c:pt>
                <c:pt idx="9">
                  <c:v>1513306.6965278264</c:v>
                </c:pt>
                <c:pt idx="10">
                  <c:v>1609650.678938099</c:v>
                </c:pt>
                <c:pt idx="11">
                  <c:v>1698612.3195310668</c:v>
                </c:pt>
                <c:pt idx="12">
                  <c:v>1781298.0293388441</c:v>
                </c:pt>
                <c:pt idx="13">
                  <c:v>1858545.6357047309</c:v>
                </c:pt>
                <c:pt idx="14">
                  <c:v>1931007.8829654369</c:v>
                </c:pt>
                <c:pt idx="15">
                  <c:v>1999205.1824560498</c:v>
                </c:pt>
                <c:pt idx="16">
                  <c:v>2063560.4261689319</c:v>
                </c:pt>
                <c:pt idx="17">
                  <c:v>2124422.8055518498</c:v>
                </c:pt>
                <c:pt idx="18">
                  <c:v>2182084.6075379374</c:v>
                </c:pt>
                <c:pt idx="19">
                  <c:v>2236793.3667565496</c:v>
                </c:pt>
                <c:pt idx="20">
                  <c:v>2288760.8547170493</c:v>
                </c:pt>
                <c:pt idx="21">
                  <c:v>2338169.8586738827</c:v>
                </c:pt>
                <c:pt idx="22">
                  <c:v>2385179.3809573073</c:v>
                </c:pt>
              </c:numCache>
            </c:numRef>
          </c:yVal>
          <c:smooth val="0"/>
        </c:ser>
        <c:ser>
          <c:idx val="28"/>
          <c:order val="2"/>
          <c:tx>
            <c:v>BPK = 0,8</c:v>
          </c:tx>
          <c:spPr>
            <a:ln w="44450" cap="rnd" cmpd="sng" algn="ctr">
              <a:solidFill>
                <a:srgbClr val="FFCC99"/>
              </a:solidFill>
              <a:prstDash val="solid"/>
              <a:round/>
              <a:headEnd type="none" w="med" len="med"/>
              <a:tailEnd type="none" w="med" len="med"/>
            </a:ln>
          </c:spPr>
          <c:marker>
            <c:symbol val="none"/>
          </c:marker>
          <c:xVal>
            <c:numRef>
              <c:f>DATA!$D$26:$Z$26</c:f>
              <c:numCache>
                <c:formatCode>_(* #,##0.00_);_(* \(#,##0.00\);_(* "-"??_);_(@_)</c:formatCode>
                <c:ptCount val="23"/>
                <c:pt idx="0">
                  <c:v>72.096219458426475</c:v>
                </c:pt>
                <c:pt idx="1">
                  <c:v>72.445016715196147</c:v>
                </c:pt>
                <c:pt idx="2">
                  <c:v>72.793813971965818</c:v>
                </c:pt>
                <c:pt idx="3">
                  <c:v>73.491408485505147</c:v>
                </c:pt>
                <c:pt idx="4">
                  <c:v>74.886597512583833</c:v>
                </c:pt>
                <c:pt idx="5">
                  <c:v>76.281786539662505</c:v>
                </c:pt>
                <c:pt idx="6">
                  <c:v>77.676975566741177</c:v>
                </c:pt>
                <c:pt idx="7">
                  <c:v>79.072164593819849</c:v>
                </c:pt>
                <c:pt idx="8">
                  <c:v>80.467353620898535</c:v>
                </c:pt>
                <c:pt idx="9">
                  <c:v>81.862542647977207</c:v>
                </c:pt>
                <c:pt idx="10">
                  <c:v>83.257731675055879</c:v>
                </c:pt>
                <c:pt idx="11">
                  <c:v>84.652920702134566</c:v>
                </c:pt>
                <c:pt idx="12">
                  <c:v>86.048109729213238</c:v>
                </c:pt>
                <c:pt idx="13">
                  <c:v>87.44329875629191</c:v>
                </c:pt>
                <c:pt idx="14">
                  <c:v>88.838487783370596</c:v>
                </c:pt>
                <c:pt idx="15">
                  <c:v>90.233676810449268</c:v>
                </c:pt>
                <c:pt idx="16">
                  <c:v>91.62886583752794</c:v>
                </c:pt>
                <c:pt idx="17">
                  <c:v>93.024054864606626</c:v>
                </c:pt>
                <c:pt idx="18">
                  <c:v>94.419243891685298</c:v>
                </c:pt>
                <c:pt idx="19">
                  <c:v>95.81443291876397</c:v>
                </c:pt>
                <c:pt idx="20">
                  <c:v>97.209621945842656</c:v>
                </c:pt>
                <c:pt idx="21">
                  <c:v>98.604810972921314</c:v>
                </c:pt>
                <c:pt idx="22">
                  <c:v>100</c:v>
                </c:pt>
              </c:numCache>
            </c:numRef>
          </c:xVal>
          <c:yVal>
            <c:numRef>
              <c:f>DATA!$D$25:$Z$25</c:f>
              <c:numCache>
                <c:formatCode>_(* #,##0.00_);_(* \(#,##0.00\);_(* "-"??_);_(@_)</c:formatCode>
                <c:ptCount val="23"/>
                <c:pt idx="0">
                  <c:v>0</c:v>
                </c:pt>
                <c:pt idx="1">
                  <c:v>233815.09955139706</c:v>
                </c:pt>
                <c:pt idx="2">
                  <c:v>330356.71434642328</c:v>
                </c:pt>
                <c:pt idx="3">
                  <c:v>466323.22058498295</c:v>
                </c:pt>
                <c:pt idx="4">
                  <c:v>657008.07196745672</c:v>
                </c:pt>
                <c:pt idx="5">
                  <c:v>801627.58293419634</c:v>
                </c:pt>
                <c:pt idx="6">
                  <c:v>922116.51721913088</c:v>
                </c:pt>
                <c:pt idx="7">
                  <c:v>1027003.3473424725</c:v>
                </c:pt>
                <c:pt idx="8">
                  <c:v>1120677.381807022</c:v>
                </c:pt>
                <c:pt idx="9">
                  <c:v>1205754.7956578592</c:v>
                </c:pt>
                <c:pt idx="10">
                  <c:v>1283945.6277143897</c:v>
                </c:pt>
                <c:pt idx="11">
                  <c:v>1356441.3135549799</c:v>
                </c:pt>
                <c:pt idx="12">
                  <c:v>1424111.8684385403</c:v>
                </c:pt>
                <c:pt idx="13">
                  <c:v>1487615.9131486691</c:v>
                </c:pt>
                <c:pt idx="14">
                  <c:v>1547466.4813157264</c:v>
                </c:pt>
                <c:pt idx="15">
                  <c:v>1604072.5766171215</c:v>
                </c:pt>
                <c:pt idx="16">
                  <c:v>1657766.5896715967</c:v>
                </c:pt>
                <c:pt idx="17">
                  <c:v>1708823.0496820286</c:v>
                </c:pt>
                <c:pt idx="18">
                  <c:v>1757471.8429991049</c:v>
                </c:pt>
                <c:pt idx="19">
                  <c:v>1803907.7740454585</c:v>
                </c:pt>
                <c:pt idx="20">
                  <c:v>1848297.6356922335</c:v>
                </c:pt>
                <c:pt idx="21">
                  <c:v>1890785.5397866375</c:v>
                </c:pt>
                <c:pt idx="22">
                  <c:v>1931497.0047462885</c:v>
                </c:pt>
              </c:numCache>
            </c:numRef>
          </c:yVal>
          <c:smooth val="0"/>
        </c:ser>
        <c:ser>
          <c:idx val="29"/>
          <c:order val="3"/>
          <c:tx>
            <c:v>BPK = 0,7</c:v>
          </c:tx>
          <c:spPr>
            <a:ln w="44450" cap="rnd" cmpd="sng" algn="ctr">
              <a:solidFill>
                <a:srgbClr val="FFCC99"/>
              </a:solidFill>
              <a:prstDash val="solid"/>
              <a:round/>
              <a:headEnd type="none" w="med" len="med"/>
              <a:tailEnd type="none" w="med" len="med"/>
            </a:ln>
          </c:spPr>
          <c:marker>
            <c:symbol val="none"/>
          </c:marker>
          <c:xVal>
            <c:numRef>
              <c:f>DATA!$D$29:$Z$29</c:f>
              <c:numCache>
                <c:formatCode>_(* #,##0.00_);_(* \(#,##0.00\);_(* "-"??_);_(@_)</c:formatCode>
                <c:ptCount val="23"/>
                <c:pt idx="0">
                  <c:v>83.834192026123176</c:v>
                </c:pt>
                <c:pt idx="1">
                  <c:v>84.036264625796633</c:v>
                </c:pt>
                <c:pt idx="2">
                  <c:v>84.23833722547009</c:v>
                </c:pt>
                <c:pt idx="3">
                  <c:v>84.642482424817018</c:v>
                </c:pt>
                <c:pt idx="4">
                  <c:v>85.45077282351086</c:v>
                </c:pt>
                <c:pt idx="5">
                  <c:v>86.259063222204702</c:v>
                </c:pt>
                <c:pt idx="6">
                  <c:v>87.067353620898544</c:v>
                </c:pt>
                <c:pt idx="7">
                  <c:v>87.875644019592386</c:v>
                </c:pt>
                <c:pt idx="8">
                  <c:v>88.683934418286228</c:v>
                </c:pt>
                <c:pt idx="9">
                  <c:v>89.49222481698007</c:v>
                </c:pt>
                <c:pt idx="10">
                  <c:v>90.300515215673911</c:v>
                </c:pt>
                <c:pt idx="11">
                  <c:v>91.108805614367753</c:v>
                </c:pt>
                <c:pt idx="12">
                  <c:v>91.917096013061581</c:v>
                </c:pt>
                <c:pt idx="13">
                  <c:v>92.725386411755437</c:v>
                </c:pt>
                <c:pt idx="14">
                  <c:v>93.533676810449265</c:v>
                </c:pt>
                <c:pt idx="15">
                  <c:v>94.341967209143107</c:v>
                </c:pt>
                <c:pt idx="16">
                  <c:v>95.150257607836949</c:v>
                </c:pt>
                <c:pt idx="17">
                  <c:v>95.958548006530791</c:v>
                </c:pt>
                <c:pt idx="18">
                  <c:v>96.766838405224632</c:v>
                </c:pt>
                <c:pt idx="19">
                  <c:v>97.575128803918474</c:v>
                </c:pt>
                <c:pt idx="20">
                  <c:v>98.383419202612316</c:v>
                </c:pt>
                <c:pt idx="21">
                  <c:v>99.191709601306158</c:v>
                </c:pt>
                <c:pt idx="22">
                  <c:v>100</c:v>
                </c:pt>
              </c:numCache>
            </c:numRef>
          </c:xVal>
          <c:yVal>
            <c:numRef>
              <c:f>DATA!$D$28:$Z$28</c:f>
              <c:numCache>
                <c:formatCode>_(* #,##0.00_);_(* \(#,##0.00\);_(* "-"??_);_(@_)</c:formatCode>
                <c:ptCount val="23"/>
                <c:pt idx="0">
                  <c:v>0</c:v>
                </c:pt>
                <c:pt idx="1">
                  <c:v>166525.30749999359</c:v>
                </c:pt>
                <c:pt idx="2">
                  <c:v>235357.33110021392</c:v>
                </c:pt>
                <c:pt idx="3">
                  <c:v>332434.97937484214</c:v>
                </c:pt>
                <c:pt idx="4">
                  <c:v>468970.68847719242</c:v>
                </c:pt>
                <c:pt idx="5">
                  <c:v>572941.07324964914</c:v>
                </c:pt>
                <c:pt idx="6">
                  <c:v>659921.9012951589</c:v>
                </c:pt>
                <c:pt idx="7">
                  <c:v>735961.84264433174</c:v>
                </c:pt>
                <c:pt idx="8">
                  <c:v>804170.52139128442</c:v>
                </c:pt>
                <c:pt idx="9">
                  <c:v>866399.50181650487</c:v>
                </c:pt>
                <c:pt idx="10">
                  <c:v>923857.91204487346</c:v>
                </c:pt>
                <c:pt idx="11">
                  <c:v>977387.46778071893</c:v>
                </c:pt>
                <c:pt idx="12">
                  <c:v>1027602.334723196</c:v>
                </c:pt>
                <c:pt idx="13">
                  <c:v>1074967.1297808103</c:v>
                </c:pt>
                <c:pt idx="14">
                  <c:v>1119843.5504643891</c:v>
                </c:pt>
                <c:pt idx="15">
                  <c:v>1162519.8065198937</c:v>
                </c:pt>
                <c:pt idx="16">
                  <c:v>1203230.0275559453</c:v>
                </c:pt>
                <c:pt idx="17">
                  <c:v>1242167.5303679369</c:v>
                </c:pt>
                <c:pt idx="18">
                  <c:v>1279494.167011067</c:v>
                </c:pt>
                <c:pt idx="19">
                  <c:v>1315347.0830762414</c:v>
                </c:pt>
                <c:pt idx="20">
                  <c:v>1349843.7132223409</c:v>
                </c:pt>
                <c:pt idx="21">
                  <c:v>1383085.5457712817</c:v>
                </c:pt>
                <c:pt idx="22">
                  <c:v>1415161.0082756949</c:v>
                </c:pt>
              </c:numCache>
            </c:numRef>
          </c:yVal>
          <c:smooth val="0"/>
        </c:ser>
        <c:ser>
          <c:idx val="13"/>
          <c:order val="4"/>
          <c:tx>
            <c:v>min</c:v>
          </c:tx>
          <c:spPr>
            <a:ln w="44450" cap="rnd" cmpd="sng" algn="ctr">
              <a:solidFill>
                <a:srgbClr val="4F81BD"/>
              </a:solidFill>
              <a:prstDash val="solid"/>
              <a:round/>
              <a:headEnd type="none" w="med" len="med"/>
              <a:tailEnd type="none" w="med" len="med"/>
            </a:ln>
          </c:spPr>
          <c:marker>
            <c:symbol val="none"/>
          </c:marker>
          <c:xVal>
            <c:numRef>
              <c:f>DATA!$C$41:$D$41</c:f>
              <c:numCache>
                <c:formatCode>General</c:formatCode>
                <c:ptCount val="2"/>
                <c:pt idx="0">
                  <c:v>50</c:v>
                </c:pt>
                <c:pt idx="1">
                  <c:v>50</c:v>
                </c:pt>
              </c:numCache>
            </c:numRef>
          </c:xVal>
          <c:yVal>
            <c:numRef>
              <c:f>DATA!$C$43:$D$43</c:f>
              <c:numCache>
                <c:formatCode>_ "€"\ * #,##0_ ;_ "€"\ * \-#,##0_ ;_ "€"\ * "-"??_ ;_ @_ </c:formatCode>
                <c:ptCount val="2"/>
                <c:pt idx="0" formatCode="_(&quot;€&quot;* #,##0.00_);_(&quot;€&quot;* \(#,##0.00\);_(&quot;€&quot;* &quot;-&quot;??_);_(@_)">
                  <c:v>0</c:v>
                </c:pt>
                <c:pt idx="1">
                  <c:v>4800000.0000000009</c:v>
                </c:pt>
              </c:numCache>
            </c:numRef>
          </c:yVal>
          <c:smooth val="0"/>
        </c:ser>
        <c:ser>
          <c:idx val="14"/>
          <c:order val="5"/>
          <c:tx>
            <c:v>max</c:v>
          </c:tx>
          <c:spPr>
            <a:ln w="44450" cap="rnd" cmpd="sng" algn="ctr">
              <a:solidFill>
                <a:srgbClr val="1F497D"/>
              </a:solidFill>
              <a:prstDash val="solid"/>
              <a:round/>
              <a:headEnd type="none" w="med" len="med"/>
              <a:tailEnd type="none" w="med" len="med"/>
            </a:ln>
          </c:spPr>
          <c:marker>
            <c:symbol val="none"/>
          </c:marker>
          <c:xVal>
            <c:numRef>
              <c:f>DATA!$C$40:$D$40</c:f>
              <c:numCache>
                <c:formatCode>General</c:formatCode>
                <c:ptCount val="2"/>
                <c:pt idx="0">
                  <c:v>100</c:v>
                </c:pt>
                <c:pt idx="1">
                  <c:v>100</c:v>
                </c:pt>
              </c:numCache>
            </c:numRef>
          </c:xVal>
          <c:yVal>
            <c:numRef>
              <c:f>DATA!$C$43:$D$43</c:f>
              <c:numCache>
                <c:formatCode>_ "€"\ * #,##0_ ;_ "€"\ * \-#,##0_ ;_ "€"\ * "-"??_ ;_ @_ </c:formatCode>
                <c:ptCount val="2"/>
                <c:pt idx="0" formatCode="_(&quot;€&quot;* #,##0.00_);_(&quot;€&quot;* \(#,##0.00\);_(&quot;€&quot;* &quot;-&quot;??_);_(@_)">
                  <c:v>0</c:v>
                </c:pt>
                <c:pt idx="1">
                  <c:v>4800000.0000000009</c:v>
                </c:pt>
              </c:numCache>
            </c:numRef>
          </c:yVal>
          <c:smooth val="0"/>
          <c:extLst/>
        </c:ser>
        <c:ser>
          <c:idx val="15"/>
          <c:order val="6"/>
          <c:tx>
            <c:strRef>
              <c:f>DATA!$B$38</c:f>
              <c:strCache>
                <c:ptCount val="1"/>
                <c:pt idx="0">
                  <c:v>Referentie</c:v>
                </c:pt>
              </c:strCache>
            </c:strRef>
          </c:tx>
          <c:spPr>
            <a:ln>
              <a:noFill/>
            </a:ln>
            <a:effectLst>
              <a:outerShdw blurRad="40000" dist="23000" dir="5400000" rotWithShape="0">
                <a:srgbClr val="000000">
                  <a:alpha val="35000"/>
                </a:srgbClr>
              </a:outerShdw>
            </a:effectLst>
          </c:spPr>
          <c:marker>
            <c:symbol val="circle"/>
            <c:size val="12"/>
            <c:spPr>
              <a:solidFill>
                <a:srgbClr val="DCA848"/>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0.10183826159556043"/>
                  <c:y val="-3.4827755226200276E-2"/>
                </c:manualLayout>
              </c:layout>
              <c:showLegendKey val="0"/>
              <c:showVal val="0"/>
              <c:showCatName val="0"/>
              <c:showSerName val="1"/>
              <c:showPercent val="0"/>
              <c:showBubbleSize val="0"/>
              <c:extLst>
                <c:ext xmlns:c15="http://schemas.microsoft.com/office/drawing/2012/chart" uri="{CE6537A1-D6FC-4f65-9D91-7224C49458BB}">
                  <c15:layout/>
                </c:ext>
              </c:extLst>
            </c:dLbl>
            <c:spPr>
              <a:noFill/>
              <a:ln>
                <a:noFill/>
              </a:ln>
              <a:effectLst/>
            </c:spPr>
            <c:txPr>
              <a:bodyPr wrap="square" lIns="38100" tIns="19050" rIns="38100" bIns="19050" anchor="ctr">
                <a:spAutoFit/>
              </a:bodyPr>
              <a:lstStyle/>
              <a:p>
                <a:pPr>
                  <a:defRPr b="1" i="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DATA!$D$38</c:f>
              <c:numCache>
                <c:formatCode>0</c:formatCode>
                <c:ptCount val="1"/>
                <c:pt idx="0">
                  <c:v>83</c:v>
                </c:pt>
              </c:numCache>
            </c:numRef>
          </c:xVal>
          <c:yVal>
            <c:numRef>
              <c:f>DATA!$C$38</c:f>
              <c:numCache>
                <c:formatCode>_ "€"\ * #,##0_ ;_ "€"\ * \-#,##0_ ;_ "€"\ * "-"??_ ;_ @_ </c:formatCode>
                <c:ptCount val="1"/>
                <c:pt idx="0">
                  <c:v>2400000</c:v>
                </c:pt>
              </c:numCache>
            </c:numRef>
          </c:yVal>
          <c:smooth val="0"/>
        </c:ser>
        <c:ser>
          <c:idx val="16"/>
          <c:order val="7"/>
          <c:tx>
            <c:strRef>
              <c:f>DATA!$B$39</c:f>
              <c:strCache>
                <c:ptCount val="1"/>
                <c:pt idx="0">
                  <c:v>Referentie (Qmax)</c:v>
                </c:pt>
              </c:strCache>
            </c:strRef>
          </c:tx>
          <c:spPr>
            <a:ln>
              <a:noFill/>
            </a:ln>
            <a:effectLst>
              <a:outerShdw blurRad="40000" dist="23000" dir="5400000" rotWithShape="0">
                <a:srgbClr val="000000">
                  <a:alpha val="35000"/>
                </a:srgbClr>
              </a:outerShdw>
            </a:effectLst>
          </c:spPr>
          <c:marker>
            <c:symbol val="circle"/>
            <c:size val="12"/>
            <c:spPr>
              <a:solidFill>
                <a:srgbClr val="DCA848"/>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1.53887880429271E-2"/>
                  <c:y val="-1.5207296997459114E-2"/>
                </c:manualLayout>
              </c:layout>
              <c:spPr>
                <a:noFill/>
                <a:ln>
                  <a:noFill/>
                </a:ln>
                <a:effectLst/>
              </c:spPr>
              <c:txPr>
                <a:bodyPr wrap="square" lIns="38100" tIns="19050" rIns="38100" bIns="19050" anchor="ctr">
                  <a:noAutofit/>
                </a:bodyPr>
                <a:lstStyle/>
                <a:p>
                  <a:pPr>
                    <a:defRPr b="1" i="1"/>
                  </a:pPr>
                  <a:endParaRPr lang="nl-NL"/>
                </a:p>
              </c:txPr>
              <c:showLegendKey val="0"/>
              <c:showVal val="0"/>
              <c:showCatName val="0"/>
              <c:showSerName val="1"/>
              <c:showPercent val="0"/>
              <c:showBubbleSize val="0"/>
              <c:extLst>
                <c:ext xmlns:c15="http://schemas.microsoft.com/office/drawing/2012/chart" uri="{CE6537A1-D6FC-4f65-9D91-7224C49458BB}">
                  <c15:layout>
                    <c:manualLayout>
                      <c:w val="0.11246139006003851"/>
                      <c:h val="8.3605145167969491E-2"/>
                    </c:manualLayout>
                  </c15:layout>
                </c:ext>
              </c:extLst>
            </c:dLbl>
            <c:spPr>
              <a:noFill/>
              <a:ln>
                <a:noFill/>
              </a:ln>
              <a:effectLst/>
            </c:spPr>
            <c:txPr>
              <a:bodyPr wrap="square" lIns="38100" tIns="19050" rIns="38100" bIns="19050" anchor="ctr">
                <a:spAutoFit/>
              </a:bodyPr>
              <a:lstStyle/>
              <a:p>
                <a:pPr>
                  <a:defRPr b="1" i="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DATA!$D$39</c:f>
              <c:numCache>
                <c:formatCode>0</c:formatCode>
                <c:ptCount val="1"/>
                <c:pt idx="0">
                  <c:v>100</c:v>
                </c:pt>
              </c:numCache>
            </c:numRef>
          </c:xVal>
          <c:yVal>
            <c:numRef>
              <c:f>DATA!$C$39</c:f>
              <c:numCache>
                <c:formatCode>_ "€"\ * #,##0_ ;_ "€"\ * \-#,##0_ ;_ "€"\ * "-"??_ ;_ @_ </c:formatCode>
                <c:ptCount val="1"/>
                <c:pt idx="0">
                  <c:v>2806756.2557770996</c:v>
                </c:pt>
              </c:numCache>
            </c:numRef>
          </c:yVal>
          <c:smooth val="0"/>
        </c:ser>
        <c:ser>
          <c:idx val="1"/>
          <c:order val="8"/>
          <c:tx>
            <c:strRef>
              <c:f>DATA!$B$7</c:f>
              <c:strCache>
                <c:ptCount val="1"/>
                <c:pt idx="0">
                  <c:v>Uw inschrijving</c:v>
                </c:pt>
              </c:strCache>
            </c:strRef>
          </c:tx>
          <c:spPr>
            <a:ln>
              <a:noFill/>
            </a:ln>
            <a:effectLst>
              <a:outerShdw blurRad="40000" dist="23000" dir="5400000" rotWithShape="0">
                <a:srgbClr val="000000">
                  <a:alpha val="35000"/>
                </a:srgbClr>
              </a:outerShdw>
            </a:effectLst>
          </c:spPr>
          <c:marker>
            <c:symbol val="circle"/>
            <c:size val="12"/>
            <c:spPr>
              <a:solidFill>
                <a:srgbClr val="76E176"/>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0.17"/>
                  <c:y val="-0.03"/>
                </c:manualLayout>
              </c:layout>
              <c:showLegendKey val="0"/>
              <c:showVal val="0"/>
              <c:showCatName val="0"/>
              <c:showSerName val="1"/>
              <c:showPercent val="0"/>
              <c:showBubbleSize val="0"/>
              <c:extLst>
                <c:ext xmlns:c15="http://schemas.microsoft.com/office/drawing/2012/chart" uri="{CE6537A1-D6FC-4f65-9D91-7224C49458BB}">
                  <c15:layout/>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DATA!$F$7</c:f>
              <c:numCache>
                <c:formatCode>0</c:formatCode>
                <c:ptCount val="1"/>
                <c:pt idx="0">
                  <c:v>50</c:v>
                </c:pt>
              </c:numCache>
            </c:numRef>
          </c:xVal>
          <c:yVal>
            <c:numRef>
              <c:f>DATA!$C$7</c:f>
              <c:numCache>
                <c:formatCode>_("€"* #,##0.00_);_("€"* \(#,##0.00\);_("€"* "-"??_);_(@_)</c:formatCode>
                <c:ptCount val="1"/>
                <c:pt idx="0">
                  <c:v>0</c:v>
                </c:pt>
              </c:numCache>
            </c:numRef>
          </c:yVal>
          <c:smooth val="0"/>
        </c:ser>
        <c:ser>
          <c:idx val="3"/>
          <c:order val="9"/>
          <c:tx>
            <c:strRef>
              <c:f>DATA!$G$41</c:f>
              <c:strCache>
                <c:ptCount val="1"/>
                <c:pt idx="0">
                  <c:v>100</c:v>
                </c:pt>
              </c:strCache>
            </c:strRef>
          </c:tx>
          <c:marker>
            <c:symbol val="none"/>
          </c:marker>
          <c:dLbls>
            <c:dLbl>
              <c:idx val="0"/>
              <c:layout>
                <c:manualLayout>
                  <c:x val="-3.5936535433070869E-2"/>
                  <c:y val="5.5337952755905362E-2"/>
                </c:manualLayout>
              </c:layout>
              <c:showLegendKey val="0"/>
              <c:showVal val="0"/>
              <c:showCatName val="0"/>
              <c:showSerName val="1"/>
              <c:showPercent val="0"/>
              <c:showBubbleSize val="0"/>
              <c:extLst>
                <c:ext xmlns:c15="http://schemas.microsoft.com/office/drawing/2012/chart" uri="{CE6537A1-D6FC-4f65-9D91-7224C49458BB}">
                  <c15:layout/>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DATA!$C$41</c:f>
              <c:numCache>
                <c:formatCode>General</c:formatCode>
                <c:ptCount val="1"/>
                <c:pt idx="0">
                  <c:v>50</c:v>
                </c:pt>
              </c:numCache>
            </c:numRef>
          </c:xVal>
          <c:yVal>
            <c:numRef>
              <c:f>DATA!$C$43</c:f>
              <c:numCache>
                <c:formatCode>_("€"* #,##0.00_);_("€"* \(#,##0.00\);_("€"* "-"??_);_(@_)</c:formatCode>
                <c:ptCount val="1"/>
                <c:pt idx="0">
                  <c:v>0</c:v>
                </c:pt>
              </c:numCache>
            </c:numRef>
          </c:yVal>
          <c:smooth val="0"/>
          <c:extLst/>
        </c:ser>
        <c:ser>
          <c:idx val="5"/>
          <c:order val="10"/>
          <c:tx>
            <c:strRef>
              <c:f>DATA!$G$40</c:f>
              <c:strCache>
                <c:ptCount val="1"/>
                <c:pt idx="0">
                  <c:v>200</c:v>
                </c:pt>
              </c:strCache>
            </c:strRef>
          </c:tx>
          <c:marker>
            <c:symbol val="none"/>
          </c:marker>
          <c:dLbls>
            <c:dLbl>
              <c:idx val="0"/>
              <c:layout>
                <c:manualLayout>
                  <c:x val="-3.4000000000000002E-2"/>
                  <c:y val="5.275407589940747E-2"/>
                </c:manualLayout>
              </c:layout>
              <c:showLegendKey val="0"/>
              <c:showVal val="0"/>
              <c:showCatName val="0"/>
              <c:showSerName val="1"/>
              <c:showPercent val="0"/>
              <c:showBubbleSize val="0"/>
              <c:extLst>
                <c:ext xmlns:c15="http://schemas.microsoft.com/office/drawing/2012/chart" uri="{CE6537A1-D6FC-4f65-9D91-7224C49458BB}">
                  <c15:layout/>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DATA!$C$40</c:f>
              <c:numCache>
                <c:formatCode>General</c:formatCode>
                <c:ptCount val="1"/>
                <c:pt idx="0">
                  <c:v>100</c:v>
                </c:pt>
              </c:numCache>
            </c:numRef>
          </c:xVal>
          <c:yVal>
            <c:numRef>
              <c:f>DATA!$C$43</c:f>
              <c:numCache>
                <c:formatCode>_("€"* #,##0.00_);_("€"* \(#,##0.00\);_("€"* "-"??_);_(@_)</c:formatCode>
                <c:ptCount val="1"/>
                <c:pt idx="0">
                  <c:v>0</c:v>
                </c:pt>
              </c:numCache>
            </c:numRef>
          </c:yVal>
          <c:smooth val="0"/>
        </c:ser>
        <c:ser>
          <c:idx val="4"/>
          <c:order val="11"/>
          <c:tx>
            <c:v>Vergelijkingswaarde x1000</c:v>
          </c:tx>
          <c:marker>
            <c:symbol val="none"/>
          </c:marker>
          <c:dLbls>
            <c:spPr>
              <a:noFill/>
              <a:ln>
                <a:noFill/>
              </a:ln>
              <a:effectLst/>
            </c:spPr>
            <c:txPr>
              <a:bodyPr wrap="square" lIns="38100" tIns="19050" rIns="38100" bIns="19050" anchor="ctr" anchorCtr="0">
                <a:spAutoFit/>
              </a:bodyPr>
              <a:lstStyle/>
              <a:p>
                <a:pPr algn="l">
                  <a:defRPr sz="1100" b="1"/>
                </a:pPr>
                <a:endParaRPr lang="nl-NL"/>
              </a:p>
            </c:txPr>
            <c:showLegendKey val="0"/>
            <c:showVal val="0"/>
            <c:showCatName val="0"/>
            <c:showSerName val="1"/>
            <c:showPercent val="0"/>
            <c:showBubbleSize val="0"/>
            <c:showLeaderLines val="0"/>
            <c:extLst>
              <c:ext xmlns:c15="http://schemas.microsoft.com/office/drawing/2012/chart" uri="{CE6537A1-D6FC-4f65-9D91-7224C49458BB}">
                <c15:layout/>
                <c15:showLeaderLines val="0"/>
              </c:ext>
            </c:extLst>
          </c:dLbls>
          <c:xVal>
            <c:numLit>
              <c:formatCode>General</c:formatCode>
              <c:ptCount val="1"/>
              <c:pt idx="0">
                <c:v>0</c:v>
              </c:pt>
            </c:numLit>
          </c:xVal>
          <c:yVal>
            <c:numRef>
              <c:f>DATA!$D$43</c:f>
              <c:numCache>
                <c:formatCode>_ "€"\ * #,##0_ ;_ "€"\ * \-#,##0_ ;_ "€"\ * "-"??_ ;_ @_ </c:formatCode>
                <c:ptCount val="1"/>
                <c:pt idx="0">
                  <c:v>4800000.0000000009</c:v>
                </c:pt>
              </c:numCache>
            </c:numRef>
          </c:yVal>
          <c:smooth val="0"/>
        </c:ser>
        <c:ser>
          <c:idx val="0"/>
          <c:order val="12"/>
          <c:tx>
            <c:v>QKnockOut</c:v>
          </c:tx>
          <c:spPr>
            <a:ln w="44450" cap="rnd" cmpd="sng" algn="ctr">
              <a:solidFill>
                <a:srgbClr val="C0504D"/>
              </a:solidFill>
              <a:prstDash val="sysDash"/>
              <a:round/>
              <a:headEnd type="none" w="med" len="med"/>
              <a:tailEnd type="none" w="med" len="med"/>
            </a:ln>
          </c:spPr>
          <c:marker>
            <c:symbol val="none"/>
          </c:marker>
          <c:xVal>
            <c:numRef>
              <c:f>DATA!$G$44:$H$44</c:f>
              <c:numCache>
                <c:formatCode>0</c:formatCode>
                <c:ptCount val="2"/>
                <c:pt idx="0">
                  <c:v>-5</c:v>
                </c:pt>
                <c:pt idx="1">
                  <c:v>-5</c:v>
                </c:pt>
              </c:numCache>
            </c:numRef>
          </c:xVal>
          <c:yVal>
            <c:numRef>
              <c:f>DATA!$C$43:$D$43</c:f>
              <c:numCache>
                <c:formatCode>_ "€"\ * #,##0_ ;_ "€"\ * \-#,##0_ ;_ "€"\ * "-"??_ ;_ @_ </c:formatCode>
                <c:ptCount val="2"/>
                <c:pt idx="0" formatCode="_(&quot;€&quot;* #,##0.00_);_(&quot;€&quot;* \(#,##0.00\);_(&quot;€&quot;* &quot;-&quot;??_);_(@_)">
                  <c:v>0</c:v>
                </c:pt>
                <c:pt idx="1">
                  <c:v>4800000.0000000009</c:v>
                </c:pt>
              </c:numCache>
            </c:numRef>
          </c:yVal>
          <c:smooth val="0"/>
        </c:ser>
        <c:dLbls>
          <c:showLegendKey val="0"/>
          <c:showVal val="0"/>
          <c:showCatName val="0"/>
          <c:showSerName val="0"/>
          <c:showPercent val="0"/>
          <c:showBubbleSize val="0"/>
        </c:dLbls>
        <c:axId val="198177336"/>
        <c:axId val="198176944"/>
        <c:extLst/>
      </c:scatterChart>
      <c:valAx>
        <c:axId val="198177336"/>
        <c:scaling>
          <c:orientation val="minMax"/>
          <c:max val="120"/>
          <c:min val="0"/>
        </c:scaling>
        <c:delete val="0"/>
        <c:axPos val="b"/>
        <c:numFmt formatCode="#,##0" sourceLinked="0"/>
        <c:majorTickMark val="in"/>
        <c:minorTickMark val="none"/>
        <c:tickLblPos val="nextTo"/>
        <c:spPr>
          <a:ln>
            <a:solidFill>
              <a:schemeClr val="tx1"/>
            </a:solidFill>
          </a:ln>
        </c:spPr>
        <c:txPr>
          <a:bodyPr/>
          <a:lstStyle/>
          <a:p>
            <a:pPr>
              <a:defRPr sz="1000"/>
            </a:pPr>
            <a:endParaRPr lang="nl-NL"/>
          </a:p>
        </c:txPr>
        <c:crossAx val="198176944"/>
        <c:crosses val="autoZero"/>
        <c:crossBetween val="midCat"/>
        <c:majorUnit val="10"/>
      </c:valAx>
      <c:valAx>
        <c:axId val="198176944"/>
        <c:scaling>
          <c:orientation val="minMax"/>
          <c:max val="4800000.0000000009"/>
          <c:min val="0"/>
        </c:scaling>
        <c:delete val="0"/>
        <c:axPos val="l"/>
        <c:numFmt formatCode="&quot;€&quot;\ #,##0" sourceLinked="0"/>
        <c:majorTickMark val="in"/>
        <c:minorTickMark val="none"/>
        <c:tickLblPos val="nextTo"/>
        <c:spPr>
          <a:ln>
            <a:solidFill>
              <a:schemeClr val="tx1"/>
            </a:solidFill>
          </a:ln>
        </c:spPr>
        <c:txPr>
          <a:bodyPr/>
          <a:lstStyle/>
          <a:p>
            <a:pPr>
              <a:defRPr sz="1000"/>
            </a:pPr>
            <a:endParaRPr lang="nl-NL"/>
          </a:p>
        </c:txPr>
        <c:crossAx val="198177336"/>
        <c:crosses val="autoZero"/>
        <c:crossBetween val="midCat"/>
        <c:majorUnit val="240000"/>
        <c:dispUnits>
          <c:builtInUnit val="thousands"/>
          <c:dispUnitsLbl>
            <c:layout/>
          </c:dispUnitsLbl>
        </c:dispUnits>
      </c:valAx>
      <c:spPr>
        <a:solidFill>
          <a:srgbClr val="8FCAE7"/>
        </a:solidFill>
        <a:ln w="9525">
          <a:noFill/>
        </a:ln>
      </c:spPr>
    </c:plotArea>
    <c:plotVisOnly val="1"/>
    <c:dispBlanksAs val="gap"/>
    <c:showDLblsOverMax val="0"/>
  </c:chart>
  <c:spPr>
    <a:solidFill>
      <a:srgbClr val="8FCAE7"/>
    </a:solidFill>
    <a:ln>
      <a:solidFill>
        <a:schemeClr val="tx1"/>
      </a:solidFill>
    </a:ln>
  </c:sp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1.xml"/><Relationship Id="rId1" Type="http://schemas.openxmlformats.org/officeDocument/2006/relationships/image" Target="../media/image1.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chart" Target="../charts/chart2.xml"/><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5</xdr:col>
      <xdr:colOff>571500</xdr:colOff>
      <xdr:row>10</xdr:row>
      <xdr:rowOff>76200</xdr:rowOff>
    </xdr:from>
    <xdr:to>
      <xdr:col>5</xdr:col>
      <xdr:colOff>571500</xdr:colOff>
      <xdr:row>10</xdr:row>
      <xdr:rowOff>365760</xdr:rowOff>
    </xdr:to>
    <xdr:cxnSp macro="">
      <xdr:nvCxnSpPr>
        <xdr:cNvPr id="2" name="Rechte verbindingslijn met pijl 1"/>
        <xdr:cNvCxnSpPr>
          <a:cxnSpLocks noChangeShapeType="1"/>
        </xdr:cNvCxnSpPr>
      </xdr:nvCxnSpPr>
      <xdr:spPr bwMode="auto">
        <a:xfrm>
          <a:off x="7650480" y="1905000"/>
          <a:ext cx="0" cy="10668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7</xdr:col>
      <xdr:colOff>571500</xdr:colOff>
      <xdr:row>10</xdr:row>
      <xdr:rowOff>60960</xdr:rowOff>
    </xdr:from>
    <xdr:to>
      <xdr:col>7</xdr:col>
      <xdr:colOff>571500</xdr:colOff>
      <xdr:row>10</xdr:row>
      <xdr:rowOff>365760</xdr:rowOff>
    </xdr:to>
    <xdr:cxnSp macro="">
      <xdr:nvCxnSpPr>
        <xdr:cNvPr id="3" name="Rechte verbindingslijn met pijl 2"/>
        <xdr:cNvCxnSpPr>
          <a:cxnSpLocks noChangeShapeType="1"/>
        </xdr:cNvCxnSpPr>
      </xdr:nvCxnSpPr>
      <xdr:spPr bwMode="auto">
        <a:xfrm>
          <a:off x="9326880" y="1889760"/>
          <a:ext cx="0" cy="12192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oneCellAnchor>
    <xdr:from>
      <xdr:col>7</xdr:col>
      <xdr:colOff>91440</xdr:colOff>
      <xdr:row>2</xdr:row>
      <xdr:rowOff>175260</xdr:rowOff>
    </xdr:from>
    <xdr:ext cx="967740" cy="777240"/>
    <xdr:pic>
      <xdr:nvPicPr>
        <xdr:cNvPr id="4" name="Afbeelding 3"/>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l="-906"/>
        <a:stretch>
          <a:fillRect/>
        </a:stretch>
      </xdr:blipFill>
      <xdr:spPr bwMode="auto">
        <a:xfrm>
          <a:off x="8846820" y="541020"/>
          <a:ext cx="967740"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708660</xdr:colOff>
      <xdr:row>3</xdr:row>
      <xdr:rowOff>38100</xdr:rowOff>
    </xdr:from>
    <xdr:ext cx="1531620" cy="388620"/>
    <xdr:pic>
      <xdr:nvPicPr>
        <xdr:cNvPr id="5" name="Afbeelding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11159"/>
        <a:stretch>
          <a:fillRect/>
        </a:stretch>
      </xdr:blipFill>
      <xdr:spPr bwMode="auto">
        <a:xfrm>
          <a:off x="5920740" y="586740"/>
          <a:ext cx="1531620" cy="388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15</xdr:col>
      <xdr:colOff>22860</xdr:colOff>
      <xdr:row>2</xdr:row>
      <xdr:rowOff>106680</xdr:rowOff>
    </xdr:from>
    <xdr:ext cx="960120" cy="791273"/>
    <xdr:pic>
      <xdr:nvPicPr>
        <xdr:cNvPr id="2" name="Afbeelding 1"/>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906"/>
        <a:stretch>
          <a:fillRect/>
        </a:stretch>
      </xdr:blipFill>
      <xdr:spPr bwMode="auto">
        <a:xfrm>
          <a:off x="17419320" y="472440"/>
          <a:ext cx="960120" cy="7912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137160</xdr:colOff>
      <xdr:row>3</xdr:row>
      <xdr:rowOff>137160</xdr:rowOff>
    </xdr:from>
    <xdr:ext cx="1907338" cy="542604"/>
    <xdr:pic>
      <xdr:nvPicPr>
        <xdr:cNvPr id="3" name="Afbeelding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11159"/>
        <a:stretch>
          <a:fillRect/>
        </a:stretch>
      </xdr:blipFill>
      <xdr:spPr bwMode="auto">
        <a:xfrm>
          <a:off x="9997440" y="685800"/>
          <a:ext cx="1907338" cy="5426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13</xdr:col>
      <xdr:colOff>22860</xdr:colOff>
      <xdr:row>2</xdr:row>
      <xdr:rowOff>76200</xdr:rowOff>
    </xdr:from>
    <xdr:ext cx="952500" cy="769620"/>
    <xdr:pic>
      <xdr:nvPicPr>
        <xdr:cNvPr id="2" name="Afbeelding 1"/>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906"/>
        <a:stretch>
          <a:fillRect/>
        </a:stretch>
      </xdr:blipFill>
      <xdr:spPr bwMode="auto">
        <a:xfrm>
          <a:off x="9037320" y="441960"/>
          <a:ext cx="952500"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6</xdr:col>
      <xdr:colOff>0</xdr:colOff>
      <xdr:row>25</xdr:row>
      <xdr:rowOff>0</xdr:rowOff>
    </xdr:from>
    <xdr:to>
      <xdr:col>15</xdr:col>
      <xdr:colOff>0</xdr:colOff>
      <xdr:row>48</xdr:row>
      <xdr:rowOff>0</xdr:rowOff>
    </xdr:to>
    <xdr:graphicFrame macro="">
      <xdr:nvGraphicFramePr>
        <xdr:cNvPr id="3" name="Grafiek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7</xdr:col>
      <xdr:colOff>281940</xdr:colOff>
      <xdr:row>4</xdr:row>
      <xdr:rowOff>45720</xdr:rowOff>
    </xdr:from>
    <xdr:ext cx="1965960" cy="541020"/>
    <xdr:pic>
      <xdr:nvPicPr>
        <xdr:cNvPr id="4" name="Afbeelding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1159"/>
        <a:stretch>
          <a:fillRect/>
        </a:stretch>
      </xdr:blipFill>
      <xdr:spPr bwMode="auto">
        <a:xfrm>
          <a:off x="5875020" y="868680"/>
          <a:ext cx="1965960" cy="541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91440</xdr:colOff>
      <xdr:row>13</xdr:row>
      <xdr:rowOff>22860</xdr:rowOff>
    </xdr:from>
    <xdr:ext cx="2712720" cy="845820"/>
    <xdr:pic>
      <xdr:nvPicPr>
        <xdr:cNvPr id="5" name="Afbeelding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251960" y="2400300"/>
          <a:ext cx="2712720" cy="845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5</xdr:col>
      <xdr:colOff>59055</xdr:colOff>
      <xdr:row>11</xdr:row>
      <xdr:rowOff>78105</xdr:rowOff>
    </xdr:from>
    <xdr:to>
      <xdr:col>6</xdr:col>
      <xdr:colOff>1905</xdr:colOff>
      <xdr:row>11</xdr:row>
      <xdr:rowOff>97155</xdr:rowOff>
    </xdr:to>
    <xdr:cxnSp macro="">
      <xdr:nvCxnSpPr>
        <xdr:cNvPr id="6" name="Rechte verbindingslijn met pijl 5">
          <a:extLst>
            <a:ext uri="{FF2B5EF4-FFF2-40B4-BE49-F238E27FC236}"/>
          </a:extLst>
        </xdr:cNvPr>
        <xdr:cNvCxnSpPr/>
      </xdr:nvCxnSpPr>
      <xdr:spPr>
        <a:xfrm flipH="1">
          <a:off x="3526155" y="2089785"/>
          <a:ext cx="636270" cy="1905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oneCellAnchor>
    <xdr:from>
      <xdr:col>7</xdr:col>
      <xdr:colOff>0</xdr:colOff>
      <xdr:row>2</xdr:row>
      <xdr:rowOff>106680</xdr:rowOff>
    </xdr:from>
    <xdr:ext cx="960120" cy="800100"/>
    <xdr:pic>
      <xdr:nvPicPr>
        <xdr:cNvPr id="2" name="Afbeelding 1"/>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906"/>
        <a:stretch>
          <a:fillRect/>
        </a:stretch>
      </xdr:blipFill>
      <xdr:spPr bwMode="auto">
        <a:xfrm>
          <a:off x="11323320" y="472440"/>
          <a:ext cx="96012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190500</xdr:colOff>
      <xdr:row>1</xdr:row>
      <xdr:rowOff>60960</xdr:rowOff>
    </xdr:from>
    <xdr:ext cx="1905000" cy="609600"/>
    <xdr:pic>
      <xdr:nvPicPr>
        <xdr:cNvPr id="3" name="Afbeelding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11159"/>
        <a:stretch>
          <a:fillRect/>
        </a:stretch>
      </xdr:blipFill>
      <xdr:spPr bwMode="auto">
        <a:xfrm>
          <a:off x="7871460" y="243840"/>
          <a:ext cx="19050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3</xdr:col>
      <xdr:colOff>1813560</xdr:colOff>
      <xdr:row>4</xdr:row>
      <xdr:rowOff>22860</xdr:rowOff>
    </xdr:from>
    <xdr:ext cx="1805940" cy="510540"/>
    <xdr:pic>
      <xdr:nvPicPr>
        <xdr:cNvPr id="2" name="Afbeelding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1159"/>
        <a:stretch>
          <a:fillRect/>
        </a:stretch>
      </xdr:blipFill>
      <xdr:spPr bwMode="auto">
        <a:xfrm>
          <a:off x="4671060" y="754380"/>
          <a:ext cx="180594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807720</xdr:colOff>
      <xdr:row>2</xdr:row>
      <xdr:rowOff>60960</xdr:rowOff>
    </xdr:from>
    <xdr:ext cx="975360" cy="777240"/>
    <xdr:pic>
      <xdr:nvPicPr>
        <xdr:cNvPr id="3" name="Afbeelding 2"/>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l="-906"/>
        <a:stretch>
          <a:fillRect/>
        </a:stretch>
      </xdr:blipFill>
      <xdr:spPr bwMode="auto">
        <a:xfrm>
          <a:off x="7254240" y="426720"/>
          <a:ext cx="975360"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3</xdr:col>
      <xdr:colOff>1813560</xdr:colOff>
      <xdr:row>4</xdr:row>
      <xdr:rowOff>22860</xdr:rowOff>
    </xdr:from>
    <xdr:ext cx="1801783" cy="509847"/>
    <xdr:pic>
      <xdr:nvPicPr>
        <xdr:cNvPr id="2" name="Afbeelding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1159"/>
        <a:stretch>
          <a:fillRect/>
        </a:stretch>
      </xdr:blipFill>
      <xdr:spPr bwMode="auto">
        <a:xfrm>
          <a:off x="4671060" y="754380"/>
          <a:ext cx="1801783" cy="509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807720</xdr:colOff>
      <xdr:row>2</xdr:row>
      <xdr:rowOff>60960</xdr:rowOff>
    </xdr:from>
    <xdr:ext cx="974667" cy="780704"/>
    <xdr:pic>
      <xdr:nvPicPr>
        <xdr:cNvPr id="3" name="Afbeelding 2"/>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l="-906"/>
        <a:stretch>
          <a:fillRect/>
        </a:stretch>
      </xdr:blipFill>
      <xdr:spPr bwMode="auto">
        <a:xfrm>
          <a:off x="7795260" y="426720"/>
          <a:ext cx="974667" cy="7807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6</xdr:col>
      <xdr:colOff>1005840</xdr:colOff>
      <xdr:row>2</xdr:row>
      <xdr:rowOff>106680</xdr:rowOff>
    </xdr:from>
    <xdr:ext cx="960120" cy="800100"/>
    <xdr:pic>
      <xdr:nvPicPr>
        <xdr:cNvPr id="2" name="Afbeelding 1"/>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906"/>
        <a:stretch>
          <a:fillRect/>
        </a:stretch>
      </xdr:blipFill>
      <xdr:spPr bwMode="auto">
        <a:xfrm>
          <a:off x="11323320" y="441960"/>
          <a:ext cx="96012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15240</xdr:colOff>
      <xdr:row>2</xdr:row>
      <xdr:rowOff>160020</xdr:rowOff>
    </xdr:from>
    <xdr:ext cx="1905000" cy="609600"/>
    <xdr:pic>
      <xdr:nvPicPr>
        <xdr:cNvPr id="3" name="Afbeelding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11159"/>
        <a:stretch>
          <a:fillRect/>
        </a:stretch>
      </xdr:blipFill>
      <xdr:spPr bwMode="auto">
        <a:xfrm>
          <a:off x="6972300" y="525780"/>
          <a:ext cx="19050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4</xdr:col>
      <xdr:colOff>3574676</xdr:colOff>
      <xdr:row>2</xdr:row>
      <xdr:rowOff>84605</xdr:rowOff>
    </xdr:from>
    <xdr:to>
      <xdr:col>5</xdr:col>
      <xdr:colOff>1329962</xdr:colOff>
      <xdr:row>3</xdr:row>
      <xdr:rowOff>255999</xdr:rowOff>
    </xdr:to>
    <xdr:pic>
      <xdr:nvPicPr>
        <xdr:cNvPr id="2" name="Afbeelding 1"/>
        <xdr:cNvPicPr>
          <a:picLocks noChangeAspect="1"/>
        </xdr:cNvPicPr>
      </xdr:nvPicPr>
      <xdr:blipFill>
        <a:blip xmlns:r="http://schemas.openxmlformats.org/officeDocument/2006/relationships" r:embed="rId1"/>
        <a:stretch>
          <a:fillRect/>
        </a:stretch>
      </xdr:blipFill>
      <xdr:spPr>
        <a:xfrm>
          <a:off x="10699376" y="618005"/>
          <a:ext cx="1496706" cy="438094"/>
        </a:xfrm>
        <a:prstGeom prst="rect">
          <a:avLst/>
        </a:prstGeom>
      </xdr:spPr>
    </xdr:pic>
    <xdr:clientData/>
  </xdr:twoCellAnchor>
  <xdr:twoCellAnchor>
    <xdr:from>
      <xdr:col>1</xdr:col>
      <xdr:colOff>2988</xdr:colOff>
      <xdr:row>7</xdr:row>
      <xdr:rowOff>5976</xdr:rowOff>
    </xdr:from>
    <xdr:to>
      <xdr:col>1</xdr:col>
      <xdr:colOff>6352988</xdr:colOff>
      <xdr:row>25</xdr:row>
      <xdr:rowOff>251012</xdr:rowOff>
    </xdr:to>
    <xdr:graphicFrame macro="">
      <xdr:nvGraphicFramePr>
        <xdr:cNvPr id="3" name="Grafiek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xdr:col>
      <xdr:colOff>862853</xdr:colOff>
      <xdr:row>9</xdr:row>
      <xdr:rowOff>11206</xdr:rowOff>
    </xdr:from>
    <xdr:to>
      <xdr:col>1</xdr:col>
      <xdr:colOff>2364442</xdr:colOff>
      <xdr:row>14</xdr:row>
      <xdr:rowOff>123265</xdr:rowOff>
    </xdr:to>
    <xdr:pic>
      <xdr:nvPicPr>
        <xdr:cNvPr id="4" name="Afbeelding 3"/>
        <xdr:cNvPicPr>
          <a:picLocks noChangeAspect="1"/>
        </xdr:cNvPicPr>
      </xdr:nvPicPr>
      <xdr:blipFill>
        <a:blip xmlns:r="http://schemas.openxmlformats.org/officeDocument/2006/relationships" r:embed="rId3">
          <a:clrChange>
            <a:clrFrom>
              <a:srgbClr val="8FCAE7"/>
            </a:clrFrom>
            <a:clrTo>
              <a:srgbClr val="8FCAE7">
                <a:alpha val="0"/>
              </a:srgbClr>
            </a:clrTo>
          </a:clrChange>
          <a:extLst>
            <a:ext uri="{28A0092B-C50C-407E-A947-70E740481C1C}">
              <a14:useLocalDpi xmlns:a14="http://schemas.microsoft.com/office/drawing/2010/main" val="0"/>
            </a:ext>
          </a:extLst>
        </a:blip>
        <a:stretch>
          <a:fillRect/>
        </a:stretch>
      </xdr:blipFill>
      <xdr:spPr>
        <a:xfrm>
          <a:off x="1114313" y="2236246"/>
          <a:ext cx="1501589" cy="1864659"/>
        </a:xfrm>
        <a:prstGeom prst="rect">
          <a:avLst/>
        </a:prstGeom>
      </xdr:spPr>
    </xdr:pic>
    <xdr:clientData/>
  </xdr:twoCellAnchor>
</xdr:wsDr>
</file>

<file path=xl/drawings/drawing9.xml><?xml version="1.0" encoding="utf-8"?>
<c:userShapes xmlns:c="http://schemas.openxmlformats.org/drawingml/2006/chart">
  <cdr:relSizeAnchor xmlns:cdr="http://schemas.openxmlformats.org/drawingml/2006/chartDrawing">
    <cdr:from>
      <cdr:x>0.8518</cdr:x>
      <cdr:y>0.90326</cdr:y>
    </cdr:from>
    <cdr:to>
      <cdr:x>0.99625</cdr:x>
      <cdr:y>0.98466</cdr:y>
    </cdr:to>
    <cdr:sp macro="" textlink="">
      <cdr:nvSpPr>
        <cdr:cNvPr id="4" name="Rechthoek 3"/>
        <cdr:cNvSpPr/>
      </cdr:nvSpPr>
      <cdr:spPr>
        <a:xfrm xmlns:a="http://schemas.openxmlformats.org/drawingml/2006/main">
          <a:off x="5408915" y="5690152"/>
          <a:ext cx="917258" cy="512786"/>
        </a:xfrm>
        <a:prstGeom xmlns:a="http://schemas.openxmlformats.org/drawingml/2006/main" prst="rect">
          <a:avLst/>
        </a:prstGeom>
        <a:solidFill xmlns:a="http://schemas.openxmlformats.org/drawingml/2006/main">
          <a:srgbClr val="8FCAE7"/>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t"/>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nl-NL" sz="1100" b="1">
              <a:solidFill>
                <a:schemeClr val="tx1"/>
              </a:solidFill>
            </a:rPr>
            <a:t>Kwaliteit </a:t>
          </a:r>
          <a:r>
            <a:rPr lang="nl-NL" sz="1100" b="1" baseline="0">
              <a:solidFill>
                <a:schemeClr val="tx1"/>
              </a:solidFill>
            </a:rPr>
            <a:t>in procenten en punten</a:t>
          </a:r>
          <a:endParaRPr lang="nl-NL" sz="1100" b="1">
            <a:solidFill>
              <a:schemeClr val="tx1"/>
            </a:solidFill>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Q:\VSPROW55\CFD_UG_HKT\Inkoop-UNIT\80-INKOOPDOSSIERS-ICT\IUC19-001%20Employer%20branding%20site\04%20-%20BESCHRIJVENDE%20DOCUMENTEN\Gunning\UITGANGSPUNTEN%20-%20IUC19-001%20-%20Employer%20branding.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lina\Desktop\N:\Mijn%20Documenten\AANBESTEDINGEN\IUC%2019-001%20Employer%20Branding\UITGANGSPUNTEN%20-%20IUC19-001%20-%20Employer%20branding%20def.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lina\Desktop\N:\Mijn%20Documenten\AANBESTEDINGEN\IUC%2019-001%20Employer%20Branding\Bijlage%209%20Prijzenformulier%20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Superformule"/>
      <sheetName val="Info BD"/>
      <sheetName val="Evaluatie"/>
      <sheetName val="TBV Onderzoek"/>
      <sheetName val="GRAFIEK"/>
      <sheetName val="DATA"/>
      <sheetName val="HULP-velden"/>
      <sheetName val="HULP-data"/>
    </sheetNames>
    <sheetDataSet>
      <sheetData sheetId="0"/>
      <sheetData sheetId="1"/>
      <sheetData sheetId="2"/>
      <sheetData sheetId="3"/>
      <sheetData sheetId="4"/>
      <sheetData sheetId="5"/>
      <sheetData sheetId="6"/>
      <sheetData sheetId="7">
        <row r="8">
          <cell r="D8">
            <v>1.2233333333333334</v>
          </cell>
        </row>
      </sheetData>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erformule"/>
      <sheetName val="HULP-velden"/>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
    </sheetNames>
    <sheetDataSet>
      <sheetData sheetId="0"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7">
    <pageSetUpPr fitToPage="1"/>
  </sheetPr>
  <dimension ref="A1:AD1048576"/>
  <sheetViews>
    <sheetView showGridLines="0" tabSelected="1" zoomScaleNormal="100" zoomScalePageLayoutView="134" workbookViewId="0">
      <selection activeCell="D7" sqref="D7:F7"/>
    </sheetView>
  </sheetViews>
  <sheetFormatPr defaultColWidth="0" defaultRowHeight="0" customHeight="1" zeroHeight="1" x14ac:dyDescent="0.25"/>
  <cols>
    <col min="1" max="2" width="1.6640625" style="1" customWidth="1"/>
    <col min="3" max="3" width="72.6640625" style="1" bestFit="1" customWidth="1"/>
    <col min="4" max="4" width="22.44140625" style="1" customWidth="1"/>
    <col min="5" max="5" width="4.77734375" style="1" customWidth="1"/>
    <col min="6" max="6" width="22.77734375" style="1" customWidth="1"/>
    <col min="7" max="7" width="1.6640625" style="1" customWidth="1"/>
    <col min="8" max="8" width="18.6640625" style="1" customWidth="1"/>
    <col min="9" max="9" width="2.77734375" style="1" customWidth="1"/>
    <col min="10" max="10" width="1.6640625" style="1" customWidth="1"/>
    <col min="11" max="11" width="13.44140625" style="1" hidden="1" customWidth="1"/>
    <col min="12" max="12" width="2.109375" style="1" hidden="1" customWidth="1"/>
    <col min="13" max="13" width="10.44140625" style="1" hidden="1" customWidth="1"/>
    <col min="14" max="14" width="2.33203125" style="1" hidden="1" customWidth="1"/>
    <col min="15" max="17" width="15.6640625" style="1" hidden="1" customWidth="1"/>
    <col min="18" max="18" width="2.33203125" style="1" hidden="1" customWidth="1"/>
    <col min="19" max="19" width="7" style="1" hidden="1" customWidth="1"/>
    <col min="20" max="20" width="2.33203125" style="1" hidden="1" customWidth="1"/>
    <col min="21" max="21" width="21.6640625" style="1" hidden="1" customWidth="1"/>
    <col min="22" max="23" width="3.77734375" style="1" hidden="1" customWidth="1"/>
    <col min="24" max="24" width="12.109375" style="1" hidden="1" customWidth="1"/>
    <col min="25" max="25" width="6.6640625" style="1" hidden="1" customWidth="1"/>
    <col min="26" max="26" width="12.109375" style="1" hidden="1" customWidth="1"/>
    <col min="27" max="27" width="6.6640625" style="1" hidden="1" customWidth="1"/>
    <col min="28" max="28" width="12.109375" style="1" hidden="1" customWidth="1"/>
    <col min="29" max="29" width="1.6640625" style="1" hidden="1" customWidth="1"/>
    <col min="30" max="30" width="2.6640625" style="1" hidden="1" customWidth="1"/>
    <col min="31" max="16384" width="9.109375" style="1" hidden="1"/>
  </cols>
  <sheetData>
    <row r="1" spans="2:28" ht="13.2" x14ac:dyDescent="0.25"/>
    <row r="2" spans="2:28" ht="13.2" x14ac:dyDescent="0.25">
      <c r="C2" s="2"/>
      <c r="D2" s="2"/>
      <c r="E2" s="2"/>
      <c r="F2" s="2"/>
      <c r="G2" s="2"/>
      <c r="H2" s="2"/>
      <c r="I2" s="3"/>
    </row>
    <row r="3" spans="2:28" ht="22.2" x14ac:dyDescent="0.35">
      <c r="C3" s="4" t="s">
        <v>0</v>
      </c>
      <c r="D3" s="2"/>
      <c r="E3" s="2"/>
      <c r="F3" s="2"/>
      <c r="G3" s="2"/>
      <c r="H3" s="2"/>
      <c r="I3" s="3"/>
    </row>
    <row r="4" spans="2:28" ht="16.2" x14ac:dyDescent="0.3">
      <c r="C4" s="5" t="s">
        <v>1</v>
      </c>
      <c r="D4" s="2"/>
      <c r="E4" s="2"/>
      <c r="F4" s="2"/>
      <c r="G4" s="2"/>
      <c r="H4" s="2"/>
      <c r="I4" s="3"/>
    </row>
    <row r="5" spans="2:28" ht="17.399999999999999" x14ac:dyDescent="0.3">
      <c r="C5" s="6" t="s">
        <v>2</v>
      </c>
      <c r="D5" s="2"/>
      <c r="E5" s="2"/>
      <c r="F5" s="2"/>
      <c r="G5" s="2"/>
      <c r="H5" s="2"/>
      <c r="I5" s="3"/>
    </row>
    <row r="6" spans="2:28" ht="13.2" x14ac:dyDescent="0.25">
      <c r="C6" s="7" t="s">
        <v>3</v>
      </c>
      <c r="D6" s="2"/>
      <c r="E6" s="2"/>
      <c r="F6" s="2"/>
      <c r="G6" s="2"/>
      <c r="H6" s="2"/>
      <c r="I6" s="3"/>
    </row>
    <row r="7" spans="2:28" ht="16.2" x14ac:dyDescent="0.25">
      <c r="C7" s="8" t="s">
        <v>4</v>
      </c>
      <c r="D7" s="288"/>
      <c r="E7" s="289"/>
      <c r="F7" s="290"/>
      <c r="G7" s="2"/>
      <c r="H7" s="2"/>
      <c r="I7" s="3"/>
    </row>
    <row r="8" spans="2:28" ht="13.2" x14ac:dyDescent="0.25">
      <c r="C8" s="9"/>
      <c r="D8" s="9"/>
      <c r="E8" s="9"/>
      <c r="F8" s="9"/>
      <c r="G8" s="9"/>
      <c r="H8" s="9"/>
      <c r="I8" s="3"/>
    </row>
    <row r="9" spans="2:28" ht="13.2" x14ac:dyDescent="0.25">
      <c r="B9" s="3"/>
      <c r="C9" s="10"/>
      <c r="D9" s="10"/>
      <c r="E9" s="10"/>
      <c r="F9" s="3"/>
      <c r="G9" s="3"/>
      <c r="H9" s="3"/>
      <c r="I9" s="3"/>
    </row>
    <row r="10" spans="2:28" ht="17.399999999999999" x14ac:dyDescent="0.3">
      <c r="B10" s="3"/>
      <c r="C10" s="11" t="s">
        <v>5</v>
      </c>
      <c r="D10" s="12"/>
      <c r="E10" s="12"/>
      <c r="F10" s="13">
        <f>F15+F18+F21+F24+F27+F30</f>
        <v>0</v>
      </c>
      <c r="G10" s="3"/>
      <c r="H10" s="282">
        <v>2400000</v>
      </c>
      <c r="I10" s="3"/>
    </row>
    <row r="11" spans="2:28" ht="31.5" customHeight="1" x14ac:dyDescent="0.25">
      <c r="B11" s="3"/>
      <c r="C11" s="10"/>
      <c r="D11" s="10"/>
      <c r="E11" s="10"/>
      <c r="F11" s="3"/>
      <c r="G11" s="3"/>
      <c r="H11" s="3"/>
      <c r="I11" s="3"/>
    </row>
    <row r="12" spans="2:28" ht="27" x14ac:dyDescent="0.3">
      <c r="B12" s="3"/>
      <c r="C12" s="14" t="s">
        <v>2</v>
      </c>
      <c r="D12" s="15"/>
      <c r="E12" s="15"/>
      <c r="F12" s="15" t="s">
        <v>6</v>
      </c>
      <c r="G12" s="16"/>
      <c r="H12" s="17" t="s">
        <v>183</v>
      </c>
      <c r="I12" s="3"/>
      <c r="U12" s="3"/>
      <c r="V12" s="3"/>
      <c r="W12" s="3"/>
      <c r="X12" s="3"/>
      <c r="Y12" s="3"/>
      <c r="Z12" s="3"/>
      <c r="AA12" s="3"/>
      <c r="AB12" s="3"/>
    </row>
    <row r="13" spans="2:28" ht="13.2" x14ac:dyDescent="0.25">
      <c r="B13" s="3"/>
      <c r="C13" s="18"/>
      <c r="D13" s="18"/>
      <c r="E13" s="18"/>
      <c r="F13" s="18"/>
      <c r="G13" s="18"/>
      <c r="H13" s="3"/>
      <c r="I13" s="3"/>
      <c r="U13" s="3"/>
      <c r="V13" s="3"/>
      <c r="W13" s="3"/>
      <c r="X13" s="3"/>
      <c r="Y13" s="3"/>
      <c r="Z13" s="3"/>
      <c r="AA13" s="3"/>
      <c r="AB13" s="3"/>
    </row>
    <row r="14" spans="2:28" ht="13.2" x14ac:dyDescent="0.25">
      <c r="B14" s="3"/>
      <c r="C14" s="19" t="s">
        <v>175</v>
      </c>
      <c r="D14" s="20"/>
      <c r="E14" s="18"/>
      <c r="F14" s="18"/>
      <c r="G14" s="18"/>
      <c r="H14" s="21"/>
      <c r="I14" s="3"/>
      <c r="U14" s="3"/>
      <c r="V14" s="3"/>
      <c r="W14" s="3"/>
      <c r="X14" s="3"/>
      <c r="Y14" s="3"/>
      <c r="Z14" s="3"/>
      <c r="AA14" s="3"/>
      <c r="AB14" s="3"/>
    </row>
    <row r="15" spans="2:28" ht="17.399999999999999" x14ac:dyDescent="0.3">
      <c r="B15" s="3"/>
      <c r="C15" s="332" t="s">
        <v>7</v>
      </c>
      <c r="D15" s="333" t="s">
        <v>8</v>
      </c>
      <c r="E15" s="22"/>
      <c r="F15" s="13">
        <f>Tarieven!P29</f>
        <v>0</v>
      </c>
      <c r="G15" s="22"/>
      <c r="H15" s="21"/>
      <c r="I15" s="3"/>
      <c r="U15" s="3"/>
      <c r="V15" s="3"/>
      <c r="W15" s="3"/>
      <c r="X15" s="3"/>
      <c r="Y15" s="3"/>
      <c r="Z15" s="3"/>
      <c r="AA15" s="3"/>
      <c r="AB15" s="3"/>
    </row>
    <row r="16" spans="2:28" ht="13.2" x14ac:dyDescent="0.25">
      <c r="B16" s="3"/>
      <c r="C16" s="18"/>
      <c r="D16" s="22"/>
      <c r="E16" s="22"/>
      <c r="F16" s="22"/>
      <c r="G16" s="22"/>
      <c r="H16" s="21"/>
      <c r="I16" s="3"/>
      <c r="U16" s="3"/>
      <c r="V16" s="3"/>
      <c r="W16" s="3"/>
      <c r="X16" s="3"/>
      <c r="Y16" s="3"/>
      <c r="Z16" s="3"/>
      <c r="AA16" s="3"/>
      <c r="AB16" s="3"/>
    </row>
    <row r="17" spans="2:28" ht="13.2" x14ac:dyDescent="0.25">
      <c r="B17" s="3"/>
      <c r="C17" s="19" t="s">
        <v>9</v>
      </c>
      <c r="D17" s="24"/>
      <c r="E17" s="22"/>
      <c r="F17" s="22"/>
      <c r="G17" s="22"/>
      <c r="H17" s="21"/>
      <c r="I17" s="3"/>
      <c r="U17" s="3"/>
      <c r="V17" s="3"/>
      <c r="W17" s="3"/>
      <c r="X17" s="3"/>
      <c r="Y17" s="3"/>
      <c r="Z17" s="3"/>
      <c r="AA17" s="3"/>
      <c r="AB17" s="3"/>
    </row>
    <row r="18" spans="2:28" ht="17.399999999999999" x14ac:dyDescent="0.3">
      <c r="B18" s="3"/>
      <c r="C18" s="334" t="str">
        <f>Oplossing!C12</f>
        <v>Implementatie van de Oplossing</v>
      </c>
      <c r="D18" s="333" t="s">
        <v>10</v>
      </c>
      <c r="E18" s="22"/>
      <c r="F18" s="13">
        <f>Oplossing!H12</f>
        <v>0</v>
      </c>
      <c r="G18" s="22"/>
      <c r="H18" s="21"/>
      <c r="I18" s="3"/>
      <c r="U18" s="3"/>
      <c r="V18" s="3"/>
      <c r="W18" s="3"/>
      <c r="X18" s="3"/>
      <c r="Y18" s="3"/>
      <c r="Z18" s="3"/>
      <c r="AA18" s="3"/>
      <c r="AB18" s="3"/>
    </row>
    <row r="19" spans="2:28" ht="13.2" x14ac:dyDescent="0.25">
      <c r="B19" s="3"/>
      <c r="C19" s="18"/>
      <c r="D19" s="22"/>
      <c r="E19" s="22"/>
      <c r="F19" s="22"/>
      <c r="G19" s="22"/>
      <c r="H19" s="21"/>
      <c r="I19" s="3"/>
      <c r="U19" s="3"/>
      <c r="V19" s="3"/>
      <c r="W19" s="3"/>
      <c r="X19" s="3"/>
      <c r="Y19" s="3"/>
      <c r="Z19" s="3"/>
      <c r="AA19" s="3"/>
      <c r="AB19" s="3"/>
    </row>
    <row r="20" spans="2:28" ht="13.2" x14ac:dyDescent="0.25">
      <c r="B20" s="3"/>
      <c r="C20" s="25" t="str">
        <f>Oplossing!C14</f>
        <v>Oplossing inclusief Onderhoud &amp; Support</v>
      </c>
      <c r="D20" s="24"/>
      <c r="E20" s="22"/>
      <c r="F20" s="22"/>
      <c r="G20" s="22"/>
      <c r="H20" s="21"/>
      <c r="I20" s="3"/>
      <c r="U20" s="3"/>
      <c r="V20" s="3"/>
      <c r="W20" s="3"/>
      <c r="X20" s="3"/>
      <c r="Y20" s="3"/>
      <c r="Z20" s="3"/>
      <c r="AA20" s="3"/>
      <c r="AB20" s="3"/>
    </row>
    <row r="21" spans="2:28" ht="67.2" customHeight="1" x14ac:dyDescent="0.3">
      <c r="B21" s="3"/>
      <c r="C21" s="335" t="str">
        <f>Oplossing!C17</f>
        <v xml:space="preserve">Het 24/7 beschikbaar stellen van de Employer branding site met inbegrip van een API t.b.v. een koppeling met het ATS (Applicant Tracking System), 
een content management systeem (CMS) voor online arbeidsmarktcommunicatie uitingen, een beeldbank voor ten minste 4.000 hoge resolutie beelden, video, opgemaakte mediamiddelen, etc, XML-feeds naar Indeed, AdverOnline en LinkedIn en Onderhoud en Support.
</v>
      </c>
      <c r="D21" s="333" t="s">
        <v>10</v>
      </c>
      <c r="E21" s="22"/>
      <c r="F21" s="13">
        <f>Oplossing!H17</f>
        <v>0</v>
      </c>
      <c r="G21" s="22"/>
      <c r="H21" s="21"/>
      <c r="I21" s="3"/>
      <c r="U21" s="3"/>
      <c r="V21" s="3"/>
      <c r="W21" s="3"/>
      <c r="X21" s="3"/>
      <c r="Y21" s="3"/>
      <c r="Z21" s="3"/>
      <c r="AA21" s="3"/>
      <c r="AB21" s="3"/>
    </row>
    <row r="22" spans="2:28" ht="13.2" x14ac:dyDescent="0.25">
      <c r="B22" s="3"/>
      <c r="C22" s="3"/>
      <c r="D22" s="26"/>
      <c r="E22" s="23"/>
      <c r="F22" s="23"/>
      <c r="G22" s="22"/>
      <c r="H22" s="21"/>
      <c r="I22" s="3"/>
      <c r="U22" s="3"/>
      <c r="V22" s="3"/>
      <c r="W22" s="3"/>
      <c r="X22" s="3"/>
      <c r="Y22" s="3"/>
      <c r="Z22" s="3"/>
      <c r="AA22" s="3"/>
      <c r="AB22" s="3"/>
    </row>
    <row r="23" spans="2:28" ht="13.2" x14ac:dyDescent="0.25">
      <c r="B23" s="3"/>
      <c r="C23" s="19" t="s">
        <v>11</v>
      </c>
      <c r="D23" s="26"/>
      <c r="E23" s="23"/>
      <c r="F23" s="23"/>
      <c r="G23" s="23"/>
      <c r="H23" s="21"/>
      <c r="I23" s="3"/>
      <c r="U23" s="3"/>
      <c r="V23" s="3"/>
      <c r="W23" s="3"/>
      <c r="X23" s="3"/>
      <c r="Y23" s="3"/>
      <c r="Z23" s="3"/>
      <c r="AA23" s="3"/>
      <c r="AB23" s="3"/>
    </row>
    <row r="24" spans="2:28" ht="17.399999999999999" x14ac:dyDescent="0.3">
      <c r="B24" s="3"/>
      <c r="C24" s="334" t="str">
        <f>'Casus 1'!D10</f>
        <v xml:space="preserve">Generiek werven van Java professionals </v>
      </c>
      <c r="D24" s="333" t="s">
        <v>12</v>
      </c>
      <c r="E24" s="22"/>
      <c r="F24" s="13">
        <f>'Casus 1'!H12</f>
        <v>0</v>
      </c>
      <c r="G24" s="22"/>
      <c r="H24" s="21"/>
      <c r="I24" s="3"/>
      <c r="U24" s="3"/>
      <c r="V24" s="3"/>
      <c r="W24" s="3"/>
      <c r="X24" s="3"/>
      <c r="Y24" s="3"/>
      <c r="Z24" s="3"/>
      <c r="AA24" s="3"/>
      <c r="AB24" s="3"/>
    </row>
    <row r="25" spans="2:28" ht="13.2" x14ac:dyDescent="0.25">
      <c r="B25" s="3"/>
      <c r="C25" s="3"/>
      <c r="D25" s="26"/>
      <c r="E25" s="23"/>
      <c r="F25" s="23"/>
      <c r="G25" s="23"/>
      <c r="H25" s="21"/>
      <c r="I25" s="3"/>
      <c r="U25" s="3"/>
      <c r="V25" s="3"/>
      <c r="W25" s="3"/>
      <c r="X25" s="3"/>
      <c r="Y25" s="3"/>
      <c r="Z25" s="3"/>
      <c r="AA25" s="3"/>
      <c r="AB25" s="3"/>
    </row>
    <row r="26" spans="2:28" ht="13.2" x14ac:dyDescent="0.25">
      <c r="B26" s="3"/>
      <c r="C26" s="19" t="s">
        <v>13</v>
      </c>
      <c r="D26" s="26"/>
      <c r="E26" s="23"/>
      <c r="F26" s="23"/>
      <c r="G26" s="23"/>
      <c r="H26" s="21"/>
      <c r="I26" s="3"/>
      <c r="U26" s="3"/>
      <c r="V26" s="3"/>
      <c r="W26" s="3"/>
      <c r="X26" s="3"/>
      <c r="Y26" s="3"/>
      <c r="Z26" s="3"/>
      <c r="AA26" s="3"/>
      <c r="AB26" s="3"/>
    </row>
    <row r="27" spans="2:28" ht="17.399999999999999" x14ac:dyDescent="0.3">
      <c r="B27" s="3"/>
      <c r="C27" s="334" t="str">
        <f>'Casus 2'!D10</f>
        <v xml:space="preserve">Aantrekken, binden en boeien van jong talent </v>
      </c>
      <c r="D27" s="333" t="s">
        <v>14</v>
      </c>
      <c r="E27" s="22"/>
      <c r="F27" s="13">
        <f>'Casus 2'!H12</f>
        <v>0</v>
      </c>
      <c r="G27" s="22"/>
      <c r="H27" s="21"/>
      <c r="I27" s="3"/>
      <c r="U27" s="3"/>
      <c r="V27" s="3"/>
      <c r="W27" s="3"/>
      <c r="X27" s="3"/>
      <c r="Y27" s="3"/>
      <c r="Z27" s="3"/>
      <c r="AA27" s="3"/>
      <c r="AB27" s="3"/>
    </row>
    <row r="28" spans="2:28" ht="13.2" x14ac:dyDescent="0.25">
      <c r="B28" s="3"/>
      <c r="C28" s="165"/>
      <c r="D28" s="336"/>
      <c r="E28" s="18"/>
      <c r="F28" s="18"/>
      <c r="G28" s="18"/>
      <c r="H28" s="21"/>
      <c r="I28" s="3"/>
      <c r="U28" s="3"/>
      <c r="V28" s="3"/>
      <c r="W28" s="3"/>
      <c r="X28" s="3"/>
      <c r="Y28" s="3"/>
      <c r="Z28" s="3"/>
      <c r="AA28" s="3"/>
      <c r="AB28" s="3"/>
    </row>
    <row r="29" spans="2:28" ht="17.399999999999999" customHeight="1" x14ac:dyDescent="0.25">
      <c r="C29" s="19" t="s">
        <v>176</v>
      </c>
      <c r="D29" s="26"/>
      <c r="E29" s="23"/>
      <c r="F29" s="23"/>
      <c r="G29" s="23"/>
      <c r="H29" s="21"/>
      <c r="U29" s="3"/>
      <c r="V29" s="3"/>
      <c r="W29" s="3"/>
      <c r="X29" s="3"/>
      <c r="Y29" s="3"/>
      <c r="Z29" s="3"/>
      <c r="AA29" s="3"/>
      <c r="AB29" s="3"/>
    </row>
    <row r="30" spans="2:28" ht="26.4" customHeight="1" x14ac:dyDescent="0.3">
      <c r="C30" s="334" t="str">
        <f>'Additionele dienstverlening'!B11</f>
        <v>Opleiding / Ondersteuning bij Retransitie</v>
      </c>
      <c r="D30" s="337" t="s">
        <v>181</v>
      </c>
      <c r="E30" s="22"/>
      <c r="F30" s="13">
        <f>'Additionele dienstverlening'!D14</f>
        <v>0</v>
      </c>
      <c r="G30" s="22"/>
      <c r="H30" s="21"/>
      <c r="U30" s="3"/>
      <c r="V30" s="3"/>
      <c r="W30" s="3"/>
      <c r="X30" s="3"/>
      <c r="Y30" s="3"/>
      <c r="Z30" s="3"/>
      <c r="AA30" s="3"/>
      <c r="AB30" s="3"/>
    </row>
    <row r="31" spans="2:28" ht="13.2" x14ac:dyDescent="0.25">
      <c r="H31" s="21"/>
      <c r="U31" s="3"/>
      <c r="V31" s="3"/>
      <c r="W31" s="3"/>
      <c r="X31" s="3"/>
      <c r="Y31" s="3"/>
      <c r="Z31" s="3"/>
      <c r="AA31" s="3"/>
      <c r="AB31" s="3"/>
    </row>
    <row r="32" spans="2:28" ht="13.2" x14ac:dyDescent="0.25">
      <c r="H32" s="21"/>
      <c r="U32" s="3"/>
      <c r="V32" s="3"/>
      <c r="W32" s="3"/>
      <c r="X32" s="3"/>
      <c r="Y32" s="3"/>
      <c r="Z32" s="3"/>
      <c r="AA32" s="3"/>
      <c r="AB32" s="3"/>
    </row>
    <row r="33" spans="8:28" ht="13.2" x14ac:dyDescent="0.25">
      <c r="H33" s="21"/>
      <c r="U33" s="3"/>
      <c r="V33" s="3"/>
      <c r="W33" s="3"/>
      <c r="X33" s="3"/>
      <c r="Y33" s="3"/>
      <c r="Z33" s="3"/>
      <c r="AA33" s="3"/>
      <c r="AB33" s="3"/>
    </row>
    <row r="34" spans="8:28" ht="13.2" x14ac:dyDescent="0.25">
      <c r="H34" s="21"/>
      <c r="U34" s="3"/>
      <c r="V34" s="3"/>
      <c r="W34" s="3"/>
      <c r="X34" s="3"/>
      <c r="Y34" s="3"/>
      <c r="Z34" s="3"/>
      <c r="AA34" s="3"/>
      <c r="AB34" s="3"/>
    </row>
    <row r="35" spans="8:28" ht="13.2" x14ac:dyDescent="0.25">
      <c r="H35" s="21"/>
      <c r="U35" s="3"/>
      <c r="V35" s="3"/>
      <c r="W35" s="3"/>
      <c r="X35" s="3"/>
      <c r="Y35" s="3"/>
      <c r="Z35" s="3"/>
      <c r="AA35" s="3"/>
      <c r="AB35" s="3"/>
    </row>
    <row r="36" spans="8:28" ht="13.2" x14ac:dyDescent="0.25">
      <c r="H36" s="21"/>
      <c r="U36" s="3"/>
      <c r="V36" s="3"/>
      <c r="W36" s="3"/>
      <c r="X36" s="3"/>
      <c r="Y36" s="3"/>
      <c r="Z36" s="3"/>
      <c r="AA36" s="3"/>
      <c r="AB36" s="3"/>
    </row>
    <row r="37" spans="8:28" ht="13.2" x14ac:dyDescent="0.25">
      <c r="H37" s="21"/>
      <c r="U37" s="3"/>
      <c r="V37" s="3"/>
      <c r="W37" s="3"/>
      <c r="X37" s="3"/>
      <c r="Y37" s="3"/>
      <c r="Z37" s="3"/>
      <c r="AA37" s="3"/>
      <c r="AB37" s="3"/>
    </row>
    <row r="38" spans="8:28" ht="13.2" x14ac:dyDescent="0.25">
      <c r="H38" s="21"/>
      <c r="U38" s="3"/>
      <c r="V38" s="3"/>
      <c r="W38" s="3"/>
      <c r="X38" s="3"/>
      <c r="Y38" s="3"/>
      <c r="Z38" s="3"/>
      <c r="AA38" s="3"/>
      <c r="AB38" s="3"/>
    </row>
    <row r="39" spans="8:28" ht="13.2" x14ac:dyDescent="0.25">
      <c r="H39" s="21"/>
      <c r="U39" s="3"/>
      <c r="V39" s="3"/>
      <c r="W39" s="3"/>
      <c r="X39" s="3"/>
      <c r="Y39" s="3"/>
      <c r="Z39" s="3"/>
      <c r="AA39" s="3"/>
      <c r="AB39" s="3"/>
    </row>
    <row r="40" spans="8:28" ht="13.2" x14ac:dyDescent="0.25">
      <c r="H40" s="21"/>
      <c r="U40" s="3"/>
      <c r="V40" s="3"/>
      <c r="W40" s="3"/>
      <c r="X40" s="3"/>
      <c r="Y40" s="3"/>
      <c r="Z40" s="3"/>
      <c r="AA40" s="3"/>
      <c r="AB40" s="3"/>
    </row>
    <row r="41" spans="8:28" ht="13.2" x14ac:dyDescent="0.25">
      <c r="H41" s="21"/>
      <c r="U41" s="3"/>
      <c r="V41" s="3"/>
      <c r="W41" s="3"/>
      <c r="X41" s="3"/>
      <c r="Y41" s="3"/>
      <c r="Z41" s="3"/>
      <c r="AA41" s="3"/>
      <c r="AB41" s="3"/>
    </row>
    <row r="42" spans="8:28" ht="13.2" x14ac:dyDescent="0.25">
      <c r="H42" s="21"/>
      <c r="U42" s="3"/>
      <c r="V42" s="3"/>
      <c r="W42" s="3"/>
      <c r="X42" s="3"/>
      <c r="Y42" s="3"/>
      <c r="Z42" s="3"/>
      <c r="AA42" s="3"/>
      <c r="AB42" s="3"/>
    </row>
    <row r="43" spans="8:28" ht="13.2" x14ac:dyDescent="0.25">
      <c r="H43" s="21"/>
      <c r="U43" s="3"/>
      <c r="V43" s="3"/>
      <c r="W43" s="3"/>
      <c r="X43" s="3"/>
      <c r="Y43" s="3"/>
      <c r="Z43" s="3"/>
      <c r="AA43" s="3"/>
      <c r="AB43" s="3"/>
    </row>
    <row r="44" spans="8:28" ht="13.2" x14ac:dyDescent="0.25">
      <c r="H44" s="21"/>
      <c r="U44" s="3"/>
      <c r="V44" s="3"/>
      <c r="W44" s="3"/>
      <c r="X44" s="3"/>
      <c r="Y44" s="3"/>
      <c r="Z44" s="3"/>
      <c r="AA44" s="3"/>
      <c r="AB44" s="3"/>
    </row>
    <row r="45" spans="8:28" ht="13.2" x14ac:dyDescent="0.25">
      <c r="H45" s="21"/>
      <c r="U45" s="3"/>
      <c r="V45" s="3"/>
      <c r="W45" s="3"/>
      <c r="X45" s="3"/>
      <c r="Y45" s="3"/>
      <c r="Z45" s="3"/>
      <c r="AA45" s="3"/>
      <c r="AB45" s="3"/>
    </row>
    <row r="46" spans="8:28" ht="13.2" x14ac:dyDescent="0.25">
      <c r="H46" s="21"/>
      <c r="U46" s="3"/>
      <c r="V46" s="3"/>
      <c r="W46" s="3"/>
      <c r="X46" s="3"/>
      <c r="Y46" s="3"/>
      <c r="Z46" s="3"/>
      <c r="AA46" s="3"/>
      <c r="AB46" s="3"/>
    </row>
    <row r="47" spans="8:28" ht="13.2" x14ac:dyDescent="0.25">
      <c r="H47" s="21"/>
      <c r="U47" s="3"/>
      <c r="V47" s="3"/>
      <c r="W47" s="3"/>
      <c r="X47" s="3"/>
      <c r="Y47" s="3"/>
      <c r="Z47" s="3"/>
      <c r="AA47" s="3"/>
      <c r="AB47" s="3"/>
    </row>
    <row r="48" spans="8:28" ht="13.2" x14ac:dyDescent="0.25">
      <c r="H48" s="21"/>
      <c r="U48" s="3"/>
      <c r="V48" s="3"/>
      <c r="W48" s="3"/>
      <c r="X48" s="3"/>
      <c r="Y48" s="3"/>
      <c r="Z48" s="3"/>
      <c r="AA48" s="3"/>
      <c r="AB48" s="3"/>
    </row>
    <row r="49" spans="8:28" ht="13.2" x14ac:dyDescent="0.25">
      <c r="H49" s="21"/>
      <c r="U49" s="3"/>
      <c r="V49" s="3"/>
      <c r="W49" s="3"/>
      <c r="X49" s="3"/>
      <c r="Y49" s="3"/>
      <c r="Z49" s="3"/>
      <c r="AA49" s="3"/>
      <c r="AB49" s="3"/>
    </row>
    <row r="50" spans="8:28" ht="13.2" x14ac:dyDescent="0.25">
      <c r="H50" s="21"/>
      <c r="U50" s="3"/>
      <c r="V50" s="3"/>
      <c r="W50" s="3"/>
      <c r="X50" s="3"/>
      <c r="Y50" s="3"/>
      <c r="Z50" s="3"/>
      <c r="AA50" s="3"/>
      <c r="AB50" s="3"/>
    </row>
    <row r="51" spans="8:28" ht="13.2" x14ac:dyDescent="0.25">
      <c r="U51" s="3"/>
      <c r="V51" s="3"/>
      <c r="W51" s="3"/>
      <c r="X51" s="3"/>
      <c r="Y51" s="3"/>
      <c r="Z51" s="3"/>
      <c r="AA51" s="3"/>
      <c r="AB51" s="3"/>
    </row>
    <row r="52" spans="8:28" ht="13.2" x14ac:dyDescent="0.25">
      <c r="U52" s="3"/>
      <c r="V52" s="3"/>
      <c r="W52" s="3"/>
      <c r="X52" s="3"/>
      <c r="Y52" s="3"/>
      <c r="Z52" s="3"/>
      <c r="AA52" s="3"/>
      <c r="AB52" s="3"/>
    </row>
    <row r="53" spans="8:28" ht="13.2" x14ac:dyDescent="0.25">
      <c r="U53" s="3"/>
      <c r="V53" s="3"/>
      <c r="W53" s="3"/>
      <c r="X53" s="3"/>
      <c r="Y53" s="3"/>
      <c r="Z53" s="3"/>
      <c r="AA53" s="3"/>
      <c r="AB53" s="3"/>
    </row>
    <row r="54" spans="8:28" ht="13.2" x14ac:dyDescent="0.25">
      <c r="U54" s="3"/>
      <c r="V54" s="3"/>
      <c r="W54" s="3"/>
      <c r="X54" s="3"/>
      <c r="Y54" s="3"/>
      <c r="Z54" s="3"/>
      <c r="AA54" s="3"/>
      <c r="AB54" s="3"/>
    </row>
    <row r="55" spans="8:28" ht="13.2" x14ac:dyDescent="0.25">
      <c r="U55" s="3"/>
      <c r="V55" s="3"/>
      <c r="W55" s="3"/>
      <c r="X55" s="3"/>
      <c r="Y55" s="3"/>
      <c r="Z55" s="3"/>
      <c r="AA55" s="3"/>
      <c r="AB55" s="3"/>
    </row>
    <row r="56" spans="8:28" ht="13.2" x14ac:dyDescent="0.25">
      <c r="U56" s="3"/>
      <c r="V56" s="3"/>
      <c r="W56" s="3"/>
      <c r="X56" s="3"/>
      <c r="Y56" s="3"/>
      <c r="Z56" s="3"/>
      <c r="AA56" s="3"/>
      <c r="AB56" s="3"/>
    </row>
    <row r="57" spans="8:28" ht="13.2" x14ac:dyDescent="0.25">
      <c r="U57" s="3"/>
      <c r="V57" s="3"/>
      <c r="W57" s="3"/>
      <c r="X57" s="3"/>
      <c r="Y57" s="3"/>
      <c r="Z57" s="3"/>
      <c r="AA57" s="3"/>
      <c r="AB57" s="3"/>
    </row>
    <row r="58" spans="8:28" ht="13.2" x14ac:dyDescent="0.25">
      <c r="U58" s="3"/>
      <c r="V58" s="3"/>
      <c r="W58" s="3"/>
      <c r="X58" s="3"/>
      <c r="Y58" s="3"/>
      <c r="Z58" s="3"/>
      <c r="AA58" s="3"/>
      <c r="AB58" s="3"/>
    </row>
    <row r="59" spans="8:28" ht="13.2" x14ac:dyDescent="0.25">
      <c r="U59" s="3"/>
      <c r="V59" s="3"/>
      <c r="W59" s="3"/>
      <c r="X59" s="3"/>
      <c r="Y59" s="3"/>
      <c r="Z59" s="3"/>
      <c r="AA59" s="3"/>
      <c r="AB59" s="3"/>
    </row>
    <row r="60" spans="8:28" ht="13.2" x14ac:dyDescent="0.25">
      <c r="U60" s="3"/>
      <c r="V60" s="3"/>
      <c r="W60" s="3"/>
      <c r="X60" s="3"/>
      <c r="Y60" s="3"/>
      <c r="Z60" s="3"/>
      <c r="AA60" s="3"/>
      <c r="AB60" s="3"/>
    </row>
    <row r="61" spans="8:28" ht="13.2" x14ac:dyDescent="0.25">
      <c r="U61" s="3"/>
      <c r="V61" s="3"/>
      <c r="W61" s="3"/>
      <c r="X61" s="3"/>
      <c r="Y61" s="3"/>
      <c r="Z61" s="3"/>
      <c r="AA61" s="3"/>
      <c r="AB61" s="3"/>
    </row>
    <row r="62" spans="8:28" ht="13.2" x14ac:dyDescent="0.25">
      <c r="U62" s="3"/>
      <c r="V62" s="3"/>
      <c r="W62" s="3"/>
      <c r="X62" s="3"/>
      <c r="Y62" s="3"/>
      <c r="Z62" s="3"/>
      <c r="AA62" s="3"/>
      <c r="AB62" s="3"/>
    </row>
    <row r="63" spans="8:28" ht="13.2" x14ac:dyDescent="0.25">
      <c r="U63" s="3"/>
      <c r="V63" s="3"/>
      <c r="W63" s="3"/>
      <c r="X63" s="3"/>
      <c r="Y63" s="3"/>
      <c r="Z63" s="3"/>
      <c r="AA63" s="3"/>
      <c r="AB63" s="3"/>
    </row>
    <row r="64" spans="8:28" ht="13.2" x14ac:dyDescent="0.25">
      <c r="U64" s="3"/>
      <c r="V64" s="3"/>
      <c r="W64" s="3"/>
      <c r="X64" s="3"/>
      <c r="Y64" s="3"/>
      <c r="Z64" s="3"/>
      <c r="AA64" s="3"/>
      <c r="AB64" s="3"/>
    </row>
    <row r="65" spans="21:28" ht="13.2" x14ac:dyDescent="0.25">
      <c r="U65" s="3"/>
      <c r="V65" s="3"/>
      <c r="W65" s="3"/>
      <c r="X65" s="3"/>
      <c r="Y65" s="3"/>
      <c r="Z65" s="3"/>
      <c r="AA65" s="3"/>
      <c r="AB65" s="3"/>
    </row>
    <row r="66" spans="21:28" ht="13.2" x14ac:dyDescent="0.25">
      <c r="U66" s="3"/>
      <c r="V66" s="3"/>
      <c r="W66" s="3"/>
      <c r="X66" s="3"/>
      <c r="Y66" s="3"/>
      <c r="Z66" s="3"/>
      <c r="AA66" s="3"/>
      <c r="AB66" s="3"/>
    </row>
    <row r="67" spans="21:28" ht="13.2" x14ac:dyDescent="0.25">
      <c r="U67" s="3"/>
      <c r="V67" s="3"/>
      <c r="W67" s="3"/>
      <c r="X67" s="3"/>
      <c r="Y67" s="3"/>
      <c r="Z67" s="3"/>
      <c r="AA67" s="3"/>
      <c r="AB67" s="3"/>
    </row>
    <row r="68" spans="21:28" ht="13.2" x14ac:dyDescent="0.25">
      <c r="U68" s="3"/>
      <c r="V68" s="3"/>
      <c r="W68" s="3"/>
      <c r="X68" s="3"/>
      <c r="Y68" s="3"/>
      <c r="Z68" s="3"/>
      <c r="AA68" s="3"/>
      <c r="AB68" s="3"/>
    </row>
    <row r="69" spans="21:28" ht="13.2" x14ac:dyDescent="0.25">
      <c r="U69" s="3"/>
      <c r="V69" s="3"/>
      <c r="W69" s="3"/>
      <c r="X69" s="3"/>
      <c r="Y69" s="3"/>
      <c r="Z69" s="3"/>
      <c r="AA69" s="3"/>
      <c r="AB69" s="3"/>
    </row>
    <row r="70" spans="21:28" ht="13.2" x14ac:dyDescent="0.25">
      <c r="U70" s="3"/>
      <c r="V70" s="3"/>
      <c r="W70" s="3"/>
      <c r="X70" s="3"/>
      <c r="Y70" s="3"/>
      <c r="Z70" s="3"/>
      <c r="AA70" s="3"/>
      <c r="AB70" s="3"/>
    </row>
    <row r="71" spans="21:28" ht="13.2" x14ac:dyDescent="0.25">
      <c r="U71" s="3"/>
      <c r="V71" s="3"/>
      <c r="W71" s="3"/>
      <c r="X71" s="3"/>
      <c r="Y71" s="3"/>
      <c r="Z71" s="3"/>
      <c r="AA71" s="3"/>
      <c r="AB71" s="3"/>
    </row>
    <row r="72" spans="21:28" ht="13.2" x14ac:dyDescent="0.25">
      <c r="U72" s="3"/>
      <c r="V72" s="3"/>
      <c r="W72" s="3"/>
      <c r="X72" s="3"/>
      <c r="Y72" s="3"/>
      <c r="Z72" s="3"/>
      <c r="AA72" s="3"/>
      <c r="AB72" s="3"/>
    </row>
    <row r="73" spans="21:28" ht="13.2" x14ac:dyDescent="0.25">
      <c r="U73" s="3"/>
      <c r="V73" s="3"/>
      <c r="W73" s="3"/>
      <c r="X73" s="3"/>
      <c r="Y73" s="3"/>
      <c r="Z73" s="3"/>
      <c r="AA73" s="3"/>
      <c r="AB73" s="3"/>
    </row>
    <row r="74" spans="21:28" ht="13.2" x14ac:dyDescent="0.25">
      <c r="U74" s="3"/>
      <c r="V74" s="3"/>
      <c r="W74" s="3"/>
      <c r="X74" s="3"/>
      <c r="Y74" s="3"/>
      <c r="Z74" s="3"/>
      <c r="AA74" s="3"/>
      <c r="AB74" s="3"/>
    </row>
    <row r="75" spans="21:28" ht="13.2" x14ac:dyDescent="0.25">
      <c r="U75" s="3"/>
      <c r="V75" s="3"/>
      <c r="W75" s="3"/>
      <c r="X75" s="3"/>
      <c r="Y75" s="3"/>
      <c r="Z75" s="3"/>
      <c r="AA75" s="3"/>
      <c r="AB75" s="3"/>
    </row>
    <row r="76" spans="21:28" ht="13.2" x14ac:dyDescent="0.25">
      <c r="U76" s="3"/>
      <c r="V76" s="3"/>
      <c r="W76" s="3"/>
      <c r="X76" s="3"/>
      <c r="Y76" s="3"/>
      <c r="Z76" s="3"/>
      <c r="AA76" s="3"/>
      <c r="AB76" s="3"/>
    </row>
    <row r="77" spans="21:28" ht="13.2" x14ac:dyDescent="0.25">
      <c r="U77" s="3"/>
      <c r="V77" s="3"/>
      <c r="W77" s="3"/>
      <c r="X77" s="3"/>
      <c r="Y77" s="3"/>
      <c r="Z77" s="3"/>
      <c r="AA77" s="3"/>
      <c r="AB77" s="3"/>
    </row>
    <row r="78" spans="21:28" ht="13.2" x14ac:dyDescent="0.25">
      <c r="U78" s="3"/>
      <c r="V78" s="3"/>
      <c r="W78" s="3"/>
      <c r="X78" s="3"/>
      <c r="Y78" s="3"/>
      <c r="Z78" s="3"/>
      <c r="AA78" s="3"/>
      <c r="AB78" s="3"/>
    </row>
    <row r="79" spans="21:28" ht="13.2" x14ac:dyDescent="0.25">
      <c r="U79" s="3"/>
      <c r="V79" s="3"/>
      <c r="W79" s="3"/>
      <c r="X79" s="3"/>
      <c r="Y79" s="3"/>
      <c r="Z79" s="3"/>
      <c r="AA79" s="3"/>
      <c r="AB79" s="3"/>
    </row>
    <row r="80" spans="21:28" ht="13.2" x14ac:dyDescent="0.25">
      <c r="U80" s="3"/>
      <c r="V80" s="3"/>
      <c r="W80" s="3"/>
      <c r="X80" s="3"/>
      <c r="Y80" s="3"/>
      <c r="Z80" s="3"/>
      <c r="AA80" s="3"/>
      <c r="AB80" s="3"/>
    </row>
    <row r="81" spans="21:28" ht="13.2" x14ac:dyDescent="0.25">
      <c r="U81" s="3"/>
      <c r="V81" s="3"/>
      <c r="W81" s="3"/>
      <c r="X81" s="3"/>
      <c r="Y81" s="3"/>
      <c r="Z81" s="3"/>
      <c r="AA81" s="3"/>
      <c r="AB81" s="3"/>
    </row>
    <row r="82" spans="21:28" ht="13.2" x14ac:dyDescent="0.25">
      <c r="U82" s="3"/>
      <c r="V82" s="3"/>
      <c r="W82" s="3"/>
      <c r="X82" s="3"/>
      <c r="Y82" s="3"/>
      <c r="Z82" s="3"/>
      <c r="AA82" s="3"/>
      <c r="AB82" s="3"/>
    </row>
    <row r="83" spans="21:28" ht="13.2" x14ac:dyDescent="0.25">
      <c r="U83" s="3"/>
      <c r="V83" s="3"/>
      <c r="W83" s="3"/>
      <c r="X83" s="3"/>
      <c r="Y83" s="3"/>
      <c r="Z83" s="3"/>
      <c r="AA83" s="3"/>
      <c r="AB83" s="3"/>
    </row>
    <row r="84" spans="21:28" ht="13.2" x14ac:dyDescent="0.25">
      <c r="U84" s="3"/>
      <c r="V84" s="3"/>
      <c r="W84" s="3"/>
      <c r="X84" s="3"/>
      <c r="Y84" s="3"/>
      <c r="Z84" s="3"/>
      <c r="AA84" s="3"/>
      <c r="AB84" s="3"/>
    </row>
    <row r="85" spans="21:28" ht="13.2" x14ac:dyDescent="0.25">
      <c r="U85" s="3"/>
      <c r="V85" s="3"/>
      <c r="W85" s="3"/>
      <c r="X85" s="3"/>
      <c r="Y85" s="3"/>
      <c r="Z85" s="3"/>
      <c r="AA85" s="3"/>
      <c r="AB85" s="3"/>
    </row>
    <row r="86" spans="21:28" ht="13.2" x14ac:dyDescent="0.25">
      <c r="U86" s="3"/>
      <c r="V86" s="3"/>
      <c r="W86" s="3"/>
      <c r="X86" s="3"/>
      <c r="Y86" s="3"/>
      <c r="Z86" s="3"/>
      <c r="AA86" s="3"/>
      <c r="AB86" s="3"/>
    </row>
    <row r="87" spans="21:28" ht="13.2" x14ac:dyDescent="0.25">
      <c r="U87" s="3"/>
      <c r="V87" s="3"/>
      <c r="W87" s="3"/>
      <c r="X87" s="3"/>
      <c r="Y87" s="3"/>
      <c r="Z87" s="3"/>
      <c r="AA87" s="3"/>
      <c r="AB87" s="3"/>
    </row>
    <row r="88" spans="21:28" ht="13.2" x14ac:dyDescent="0.25">
      <c r="U88" s="3"/>
      <c r="V88" s="3"/>
      <c r="W88" s="3"/>
      <c r="X88" s="3"/>
      <c r="Y88" s="3"/>
      <c r="Z88" s="3"/>
      <c r="AA88" s="3"/>
      <c r="AB88" s="3"/>
    </row>
    <row r="89" spans="21:28" ht="13.2" x14ac:dyDescent="0.25"/>
    <row r="90" spans="21:28" ht="13.2" x14ac:dyDescent="0.25"/>
    <row r="91" spans="21:28" ht="13.2" x14ac:dyDescent="0.25"/>
    <row r="92" spans="21:28" ht="13.2" x14ac:dyDescent="0.25"/>
    <row r="93" spans="21:28" ht="13.2" x14ac:dyDescent="0.25"/>
    <row r="94" spans="21:28" ht="13.2" x14ac:dyDescent="0.25"/>
    <row r="95" spans="21:28" ht="13.2" x14ac:dyDescent="0.25"/>
    <row r="96" spans="21:28" ht="13.2" x14ac:dyDescent="0.25"/>
    <row r="97" ht="13.2" x14ac:dyDescent="0.25"/>
    <row r="98" ht="13.2" x14ac:dyDescent="0.25"/>
    <row r="99" ht="13.2" x14ac:dyDescent="0.25"/>
    <row r="100" ht="13.2" x14ac:dyDescent="0.25"/>
    <row r="101" ht="13.2" x14ac:dyDescent="0.25"/>
    <row r="102" ht="13.2" x14ac:dyDescent="0.25"/>
    <row r="103" ht="13.2" x14ac:dyDescent="0.25"/>
    <row r="104" ht="13.2" x14ac:dyDescent="0.25"/>
    <row r="105" ht="13.2" x14ac:dyDescent="0.25"/>
    <row r="106" ht="13.2" x14ac:dyDescent="0.25"/>
    <row r="107" ht="13.2" x14ac:dyDescent="0.25"/>
    <row r="108" ht="13.2" x14ac:dyDescent="0.25"/>
    <row r="109" ht="13.2" x14ac:dyDescent="0.25"/>
    <row r="110" ht="13.2" x14ac:dyDescent="0.25"/>
    <row r="111" ht="13.2" x14ac:dyDescent="0.25"/>
    <row r="112" ht="13.2" x14ac:dyDescent="0.25"/>
    <row r="113" ht="13.2" x14ac:dyDescent="0.25"/>
    <row r="114" ht="13.2" x14ac:dyDescent="0.25"/>
    <row r="115" ht="13.2" x14ac:dyDescent="0.25"/>
    <row r="116" ht="12.75" customHeight="1" x14ac:dyDescent="0.25"/>
    <row r="117" ht="12.75" customHeight="1" x14ac:dyDescent="0.25"/>
    <row r="118" ht="12.75" customHeight="1" x14ac:dyDescent="0.25"/>
    <row r="119" ht="12.75" customHeight="1" x14ac:dyDescent="0.25"/>
    <row r="1048576" ht="13.2" x14ac:dyDescent="0.25"/>
  </sheetData>
  <sheetProtection algorithmName="SHA-512" hashValue="+GoALd+wTkNVmd66oIpSX4mSqCUxqVUKzkMb30Q76TwTKp0Vvz3OWmjj0ktV38zJLaNEjVxT6G5T/BFoZeujlQ==" saltValue="cLEfdjqqcdtJcE7BEQwVJg==" spinCount="100000" sheet="1" objects="1" scenarios="1"/>
  <mergeCells count="1">
    <mergeCell ref="D7:F7"/>
  </mergeCells>
  <pageMargins left="0.75" right="0.75" top="1" bottom="1" header="0.5" footer="0.5"/>
  <pageSetup paperSize="9" scale="59" orientation="portrait" r:id="rId1"/>
  <headerFooter alignWithMargins="0">
    <oddFooter>&amp;Rpagina &amp;P van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8">
    <pageSetUpPr fitToPage="1"/>
  </sheetPr>
  <dimension ref="A1:AL144"/>
  <sheetViews>
    <sheetView showGridLines="0" zoomScale="101" workbookViewId="0">
      <selection activeCell="G28" activeCellId="13" sqref="G11 G13 G14 G15 G17 G18 G19 G21 G22 G23 G25 G26 G27 G28"/>
    </sheetView>
  </sheetViews>
  <sheetFormatPr defaultColWidth="0" defaultRowHeight="0" customHeight="1" zeroHeight="1" x14ac:dyDescent="0.25"/>
  <cols>
    <col min="1" max="2" width="1.6640625" style="1" customWidth="1"/>
    <col min="3" max="3" width="30.6640625" style="1" customWidth="1"/>
    <col min="4" max="4" width="29" style="1" customWidth="1"/>
    <col min="5" max="5" width="70.33203125" style="1" customWidth="1"/>
    <col min="6" max="6" width="10.44140625" style="27" bestFit="1" customWidth="1"/>
    <col min="7" max="7" width="9.33203125" style="27" bestFit="1" customWidth="1"/>
    <col min="8" max="8" width="9.44140625" style="1" customWidth="1"/>
    <col min="9" max="9" width="13.6640625" style="1" bestFit="1" customWidth="1"/>
    <col min="10" max="10" width="11.33203125" style="1" bestFit="1" customWidth="1"/>
    <col min="11" max="11" width="12" style="1" bestFit="1" customWidth="1"/>
    <col min="12" max="12" width="15.109375" style="1" bestFit="1" customWidth="1"/>
    <col min="13" max="13" width="1.6640625" style="1" customWidth="1"/>
    <col min="14" max="16" width="18.6640625" style="1" customWidth="1"/>
    <col min="17" max="17" width="3.109375" style="1" customWidth="1"/>
    <col min="18" max="18" width="1.6640625" style="1" hidden="1" customWidth="1"/>
    <col min="19" max="19" width="13.44140625" style="1" hidden="1" customWidth="1"/>
    <col min="20" max="20" width="2.109375" style="1" hidden="1" customWidth="1"/>
    <col min="21" max="21" width="31.44140625" style="1" hidden="1" customWidth="1"/>
    <col min="22" max="22" width="2.33203125" style="1" hidden="1" customWidth="1"/>
    <col min="23" max="25" width="15.6640625" style="1" hidden="1" customWidth="1"/>
    <col min="26" max="26" width="2.33203125" style="1" hidden="1" customWidth="1"/>
    <col min="27" max="27" width="7" style="1" hidden="1" customWidth="1"/>
    <col min="28" max="28" width="2.33203125" style="1" hidden="1" customWidth="1"/>
    <col min="29" max="29" width="21.6640625" style="1" hidden="1" customWidth="1"/>
    <col min="30" max="31" width="3.77734375" style="1" hidden="1" customWidth="1"/>
    <col min="32" max="32" width="12.109375" style="1" hidden="1" customWidth="1"/>
    <col min="33" max="33" width="6.6640625" style="1" hidden="1" customWidth="1"/>
    <col min="34" max="34" width="12.109375" style="1" hidden="1" customWidth="1"/>
    <col min="35" max="35" width="6.6640625" style="1" hidden="1" customWidth="1"/>
    <col min="36" max="36" width="12.109375" style="1" hidden="1" customWidth="1"/>
    <col min="37" max="37" width="1.6640625" style="1" hidden="1" customWidth="1"/>
    <col min="38" max="38" width="2.6640625" style="1" hidden="1" customWidth="1"/>
    <col min="39" max="16384" width="9.109375" style="1" hidden="1"/>
  </cols>
  <sheetData>
    <row r="1" spans="2:37" ht="13.2" x14ac:dyDescent="0.25"/>
    <row r="2" spans="2:37" ht="13.2" x14ac:dyDescent="0.25">
      <c r="C2" s="2"/>
      <c r="D2" s="2"/>
      <c r="E2" s="2"/>
      <c r="F2" s="65"/>
      <c r="G2" s="65"/>
      <c r="H2" s="2"/>
      <c r="I2" s="2"/>
      <c r="J2" s="2"/>
      <c r="K2" s="2"/>
      <c r="L2" s="2"/>
      <c r="M2" s="2"/>
      <c r="N2" s="2"/>
      <c r="O2" s="2"/>
      <c r="P2" s="2"/>
      <c r="Q2" s="3"/>
    </row>
    <row r="3" spans="2:37" ht="22.2" x14ac:dyDescent="0.35">
      <c r="C3" s="4" t="s">
        <v>0</v>
      </c>
      <c r="D3" s="2"/>
      <c r="E3" s="2"/>
      <c r="F3" s="65"/>
      <c r="G3" s="65"/>
      <c r="H3" s="2"/>
      <c r="I3" s="2"/>
      <c r="J3" s="2"/>
      <c r="K3" s="2"/>
      <c r="L3" s="2"/>
      <c r="M3" s="2"/>
      <c r="N3" s="2"/>
      <c r="O3" s="2"/>
      <c r="P3" s="2"/>
      <c r="Q3" s="3"/>
    </row>
    <row r="4" spans="2:37" ht="17.399999999999999" x14ac:dyDescent="0.3">
      <c r="C4" s="66" t="str">
        <f>'Samenvatting '!C4</f>
        <v>Online Arbeidsmarktcommunicatie &amp; Employer branding site</v>
      </c>
      <c r="D4" s="2"/>
      <c r="E4" s="2"/>
      <c r="F4" s="65"/>
      <c r="G4" s="65"/>
      <c r="H4" s="2"/>
      <c r="I4" s="2"/>
      <c r="J4" s="2"/>
      <c r="K4" s="2"/>
      <c r="L4" s="2"/>
      <c r="M4" s="2"/>
      <c r="N4" s="2"/>
      <c r="O4" s="2"/>
      <c r="P4" s="2"/>
      <c r="Q4" s="3"/>
    </row>
    <row r="5" spans="2:37" ht="17.399999999999999" x14ac:dyDescent="0.3">
      <c r="C5" s="6" t="s">
        <v>63</v>
      </c>
      <c r="D5" s="2"/>
      <c r="E5" s="2"/>
      <c r="F5" s="65"/>
      <c r="G5" s="65"/>
      <c r="H5" s="2"/>
      <c r="I5" s="2"/>
      <c r="J5" s="2"/>
      <c r="K5" s="2"/>
      <c r="L5" s="2"/>
      <c r="M5" s="2"/>
      <c r="N5" s="2"/>
      <c r="O5" s="2"/>
      <c r="P5" s="2"/>
      <c r="Q5" s="3"/>
    </row>
    <row r="6" spans="2:37" ht="13.2" x14ac:dyDescent="0.25">
      <c r="C6" s="7" t="str">
        <f>'Samenvatting '!C6</f>
        <v>Kenmerk: IUC22-020</v>
      </c>
      <c r="D6" s="2"/>
      <c r="E6" s="2"/>
      <c r="F6" s="65"/>
      <c r="G6" s="65"/>
      <c r="H6" s="2"/>
      <c r="I6" s="2"/>
      <c r="J6" s="2"/>
      <c r="K6" s="2"/>
      <c r="L6" s="2"/>
      <c r="M6" s="2"/>
      <c r="N6" s="2"/>
      <c r="O6" s="2"/>
      <c r="P6" s="2"/>
      <c r="Q6" s="3"/>
    </row>
    <row r="7" spans="2:37" ht="13.2" x14ac:dyDescent="0.25">
      <c r="C7" s="9"/>
      <c r="D7" s="9"/>
      <c r="E7" s="9"/>
      <c r="F7" s="64"/>
      <c r="G7" s="64"/>
      <c r="H7" s="9"/>
      <c r="I7" s="9"/>
      <c r="J7" s="9"/>
      <c r="K7" s="9"/>
      <c r="L7" s="9"/>
      <c r="M7" s="9"/>
      <c r="N7" s="9"/>
      <c r="O7" s="9"/>
      <c r="P7" s="9"/>
      <c r="Q7" s="3"/>
    </row>
    <row r="8" spans="2:37" ht="13.2" x14ac:dyDescent="0.25">
      <c r="B8" s="3"/>
      <c r="C8" s="3"/>
      <c r="D8" s="3"/>
      <c r="E8" s="3"/>
      <c r="F8" s="31"/>
      <c r="G8" s="31"/>
      <c r="H8" s="63"/>
      <c r="I8" s="63"/>
      <c r="J8" s="63"/>
      <c r="K8" s="63"/>
      <c r="L8" s="63"/>
      <c r="M8" s="63"/>
      <c r="N8" s="63"/>
      <c r="O8" s="63"/>
      <c r="P8" s="63"/>
      <c r="Q8" s="3"/>
    </row>
    <row r="9" spans="2:37" ht="39.6" x14ac:dyDescent="0.25">
      <c r="B9" s="3"/>
      <c r="C9" s="62" t="s">
        <v>62</v>
      </c>
      <c r="D9" s="62" t="s">
        <v>61</v>
      </c>
      <c r="E9" s="61" t="s">
        <v>60</v>
      </c>
      <c r="F9" s="17" t="s">
        <v>59</v>
      </c>
      <c r="G9" s="17" t="s">
        <v>58</v>
      </c>
      <c r="H9" s="17" t="s">
        <v>57</v>
      </c>
      <c r="I9" s="17" t="s">
        <v>56</v>
      </c>
      <c r="J9" s="17" t="s">
        <v>55</v>
      </c>
      <c r="K9" s="17" t="s">
        <v>54</v>
      </c>
      <c r="L9" s="17" t="s">
        <v>53</v>
      </c>
      <c r="M9" s="17"/>
      <c r="N9" s="17" t="s">
        <v>52</v>
      </c>
      <c r="O9" s="17" t="s">
        <v>51</v>
      </c>
      <c r="P9" s="17" t="s">
        <v>50</v>
      </c>
      <c r="Q9" s="3"/>
      <c r="R9" s="3"/>
      <c r="S9" s="3"/>
      <c r="T9" s="3"/>
      <c r="U9" s="3"/>
      <c r="V9" s="3"/>
      <c r="W9" s="3"/>
      <c r="X9" s="3"/>
      <c r="Y9" s="3"/>
      <c r="Z9" s="3"/>
      <c r="AA9" s="3"/>
      <c r="AB9" s="3"/>
      <c r="AC9" s="3"/>
      <c r="AD9" s="3"/>
      <c r="AE9" s="3"/>
      <c r="AF9" s="3"/>
      <c r="AG9" s="3"/>
      <c r="AH9" s="3"/>
      <c r="AI9" s="3"/>
      <c r="AJ9" s="3"/>
      <c r="AK9" s="60"/>
    </row>
    <row r="10" spans="2:37" ht="13.2" x14ac:dyDescent="0.25">
      <c r="B10" s="3"/>
      <c r="C10" s="3"/>
      <c r="D10" s="3"/>
      <c r="E10" s="3"/>
      <c r="F10" s="31"/>
      <c r="G10" s="31"/>
      <c r="H10" s="3"/>
      <c r="I10" s="59"/>
      <c r="J10" s="58"/>
      <c r="K10" s="57" t="s">
        <v>32</v>
      </c>
      <c r="L10" s="31"/>
      <c r="M10" s="31"/>
      <c r="N10" s="31"/>
      <c r="O10" s="31"/>
      <c r="P10" s="31"/>
      <c r="Q10" s="3"/>
      <c r="R10" s="3"/>
      <c r="S10" s="3"/>
      <c r="T10" s="3"/>
      <c r="U10" s="3"/>
      <c r="V10" s="3"/>
      <c r="W10" s="3"/>
      <c r="X10" s="3"/>
      <c r="Y10" s="3"/>
      <c r="Z10" s="3"/>
      <c r="AA10" s="3"/>
      <c r="AB10" s="3"/>
      <c r="AC10" s="3"/>
      <c r="AD10" s="3"/>
      <c r="AE10" s="3"/>
      <c r="AF10" s="3"/>
      <c r="AG10" s="3"/>
      <c r="AH10" s="3"/>
      <c r="AI10" s="3"/>
      <c r="AJ10" s="3"/>
      <c r="AK10" s="3"/>
    </row>
    <row r="11" spans="2:37" ht="25.5" customHeight="1" x14ac:dyDescent="0.25">
      <c r="B11" s="3"/>
      <c r="C11" s="56" t="s">
        <v>47</v>
      </c>
      <c r="D11" s="43" t="s">
        <v>49</v>
      </c>
      <c r="E11" s="44" t="s">
        <v>48</v>
      </c>
      <c r="F11" s="40">
        <v>95</v>
      </c>
      <c r="G11" s="42"/>
      <c r="H11" s="41" t="str">
        <f>IF(ISBLANK(G11),"",IF(OR(G11&gt;F11+Spreiding,G11&lt;F11-Spreiding),IF(G11&lt;F11-Spreiding,-0.1,0.1),ROUND((1+TAN((G11-F11)/Factor!$B$19)*Factor!$B$18-1),3)))</f>
        <v/>
      </c>
      <c r="I11" s="40" t="str">
        <f>IF(ISBLANK(G11),"",+F11*H11)</f>
        <v/>
      </c>
      <c r="J11" s="40" t="str">
        <f>IF(ISBLANK(G11),"",+G11+I11)</f>
        <v/>
      </c>
      <c r="K11" s="39">
        <v>2500</v>
      </c>
      <c r="L11" s="38">
        <f>+K11*F11</f>
        <v>237500</v>
      </c>
      <c r="M11" s="31"/>
      <c r="N11" s="38">
        <f>+G11*K11</f>
        <v>0</v>
      </c>
      <c r="O11" s="38" t="str">
        <f>IF(ISBLANK(G11),"",+K11*I11)</f>
        <v/>
      </c>
      <c r="P11" s="38">
        <f>SUM(N11:O11)</f>
        <v>0</v>
      </c>
      <c r="Q11" s="45"/>
      <c r="R11" s="3"/>
      <c r="S11" s="3"/>
      <c r="T11" s="3"/>
      <c r="U11" s="52" t="s">
        <v>47</v>
      </c>
      <c r="V11" s="3"/>
      <c r="W11" s="3" t="e">
        <f>IF(ROWS($A$11:$IV11)&gt;COUNTIF(#REF!,"x"),"",VLOOKUP("x",CHOOSE({1,2},IF(ISNA(MATCH($A$8:$A$11,W$8:W9,0)),#REF!,""),$A$8:$A$11),2,0))</f>
        <v>#REF!</v>
      </c>
      <c r="X11" s="3"/>
      <c r="Y11" s="3"/>
      <c r="Z11" s="3"/>
      <c r="AA11" s="3"/>
      <c r="AB11" s="3"/>
      <c r="AC11" s="3"/>
      <c r="AD11" s="3"/>
      <c r="AE11" s="3"/>
      <c r="AF11" s="3"/>
      <c r="AG11" s="3"/>
      <c r="AH11" s="3"/>
      <c r="AI11" s="3"/>
      <c r="AJ11" s="3"/>
      <c r="AK11" s="3"/>
    </row>
    <row r="12" spans="2:37" ht="13.2" x14ac:dyDescent="0.25">
      <c r="B12" s="3"/>
      <c r="C12" s="3"/>
      <c r="D12" s="3"/>
      <c r="E12" s="3"/>
      <c r="F12" s="55"/>
      <c r="G12" s="55"/>
      <c r="H12" s="54"/>
      <c r="I12" s="53"/>
      <c r="J12" s="53"/>
      <c r="K12" s="31"/>
      <c r="L12" s="38"/>
      <c r="M12" s="31"/>
      <c r="N12" s="46"/>
      <c r="O12" s="46"/>
      <c r="P12" s="46"/>
      <c r="Q12" s="45"/>
      <c r="R12" s="3"/>
      <c r="S12" s="3"/>
      <c r="T12" s="3"/>
      <c r="U12" s="52" t="s">
        <v>46</v>
      </c>
      <c r="V12" s="3"/>
      <c r="W12" s="3"/>
      <c r="X12" s="3"/>
      <c r="Y12" s="3"/>
      <c r="Z12" s="3"/>
      <c r="AA12" s="3"/>
      <c r="AB12" s="3"/>
      <c r="AC12" s="3"/>
      <c r="AD12" s="3"/>
      <c r="AE12" s="3"/>
      <c r="AF12" s="3"/>
      <c r="AG12" s="3"/>
      <c r="AH12" s="3"/>
      <c r="AI12" s="3"/>
      <c r="AJ12" s="3"/>
      <c r="AK12" s="3"/>
    </row>
    <row r="13" spans="2:37" ht="30.75" customHeight="1" x14ac:dyDescent="0.25">
      <c r="B13" s="3"/>
      <c r="C13" s="291" t="s">
        <v>46</v>
      </c>
      <c r="D13" s="43" t="s">
        <v>45</v>
      </c>
      <c r="E13" s="44" t="s">
        <v>44</v>
      </c>
      <c r="F13" s="40">
        <v>130</v>
      </c>
      <c r="G13" s="42"/>
      <c r="H13" s="41" t="str">
        <f>IF(ISBLANK(G13),"",IF(OR(G13&gt;F13+50,G13&lt;F13-50),IF(G13&lt;F13-50,-0.1,0.1),ROUND((1+TAN((G13-F13)/Factor!$B$19)*Factor!$B$18-1),3)))</f>
        <v/>
      </c>
      <c r="I13" s="40" t="str">
        <f>IF(ISBLANK(G13),"",+F13*H13)</f>
        <v/>
      </c>
      <c r="J13" s="40" t="str">
        <f>IF(ISBLANK(G13),"",+G13+I13)</f>
        <v/>
      </c>
      <c r="K13" s="39">
        <v>800</v>
      </c>
      <c r="L13" s="38">
        <f>+K13*F13</f>
        <v>104000</v>
      </c>
      <c r="M13" s="31"/>
      <c r="N13" s="38">
        <f>+G13*K13</f>
        <v>0</v>
      </c>
      <c r="O13" s="38" t="str">
        <f>IF(ISBLANK(G13),"",+K13*I13)</f>
        <v/>
      </c>
      <c r="P13" s="38">
        <f>SUM(N13:O13)</f>
        <v>0</v>
      </c>
      <c r="Q13" s="45"/>
      <c r="R13" s="3"/>
      <c r="S13" s="3"/>
      <c r="T13" s="3"/>
      <c r="U13" s="52" t="s">
        <v>39</v>
      </c>
      <c r="V13" s="3"/>
      <c r="W13" s="3"/>
      <c r="X13" s="3"/>
      <c r="Y13" s="3"/>
      <c r="Z13" s="3"/>
      <c r="AA13" s="3"/>
      <c r="AB13" s="3"/>
      <c r="AC13" s="3"/>
      <c r="AD13" s="3"/>
      <c r="AE13" s="3"/>
      <c r="AF13" s="3"/>
      <c r="AG13" s="3"/>
      <c r="AH13" s="3"/>
      <c r="AI13" s="3"/>
      <c r="AJ13" s="3"/>
      <c r="AK13" s="3"/>
    </row>
    <row r="14" spans="2:37" ht="32.25" customHeight="1" x14ac:dyDescent="0.25">
      <c r="B14" s="3"/>
      <c r="C14" s="292"/>
      <c r="D14" s="43" t="s">
        <v>43</v>
      </c>
      <c r="E14" s="44" t="s">
        <v>42</v>
      </c>
      <c r="F14" s="40">
        <v>95</v>
      </c>
      <c r="G14" s="42"/>
      <c r="H14" s="41" t="str">
        <f>IF(ISBLANK(G14),"",IF(OR(G14&gt;F14+50,G14&lt;F14-50),IF(G14&lt;F14-50,-0.1,0.1),ROUND((1+TAN((G14-F14)/Factor!$B$19)*Factor!$B$18-1),3)))</f>
        <v/>
      </c>
      <c r="I14" s="40" t="str">
        <f>IF(ISBLANK(G14),"",+F14*H14)</f>
        <v/>
      </c>
      <c r="J14" s="40" t="str">
        <f>IF(ISBLANK(G14),"",+G14+I14)</f>
        <v/>
      </c>
      <c r="K14" s="39">
        <v>30</v>
      </c>
      <c r="L14" s="38">
        <f>+K14*F14</f>
        <v>2850</v>
      </c>
      <c r="M14" s="31"/>
      <c r="N14" s="38">
        <f>+G14*K14</f>
        <v>0</v>
      </c>
      <c r="O14" s="38" t="str">
        <f>IF(ISBLANK(G14),"",+K14*I14)</f>
        <v/>
      </c>
      <c r="P14" s="38">
        <f>SUM(N14:O14)</f>
        <v>0</v>
      </c>
      <c r="Q14" s="45"/>
      <c r="R14" s="3"/>
      <c r="S14" s="3"/>
      <c r="T14" s="3"/>
      <c r="U14" s="52" t="s">
        <v>31</v>
      </c>
      <c r="V14" s="3"/>
      <c r="W14" s="3"/>
      <c r="X14" s="3"/>
      <c r="Y14" s="3"/>
      <c r="Z14" s="3"/>
      <c r="AA14" s="3"/>
      <c r="AB14" s="3"/>
      <c r="AC14" s="3"/>
      <c r="AD14" s="3"/>
      <c r="AE14" s="3"/>
      <c r="AF14" s="3"/>
      <c r="AG14" s="3"/>
      <c r="AH14" s="3"/>
      <c r="AI14" s="3"/>
      <c r="AJ14" s="3"/>
      <c r="AK14" s="3"/>
    </row>
    <row r="15" spans="2:37" ht="26.4" x14ac:dyDescent="0.25">
      <c r="B15" s="3"/>
      <c r="C15" s="293"/>
      <c r="D15" s="43" t="s">
        <v>41</v>
      </c>
      <c r="E15" s="44" t="s">
        <v>40</v>
      </c>
      <c r="F15" s="40">
        <v>130</v>
      </c>
      <c r="G15" s="42"/>
      <c r="H15" s="41" t="str">
        <f>IF(ISBLANK(G15),"",IF(OR(G15&gt;F15+50,G15&lt;F15-50),IF(G15&lt;F15-50,-0.1,0.1),ROUND((1+TAN((G15-F15)/Factor!$B$19)*Factor!$B$18-1),3)))</f>
        <v/>
      </c>
      <c r="I15" s="40" t="str">
        <f>IF(ISBLANK(G15),"",+F15*H15)</f>
        <v/>
      </c>
      <c r="J15" s="40" t="str">
        <f>IF(ISBLANK(G15),"",+G15+I15)</f>
        <v/>
      </c>
      <c r="K15" s="39">
        <v>1400</v>
      </c>
      <c r="L15" s="38">
        <f>+K15*F15</f>
        <v>182000</v>
      </c>
      <c r="M15" s="31"/>
      <c r="N15" s="38">
        <f>+G15*K15</f>
        <v>0</v>
      </c>
      <c r="O15" s="38" t="str">
        <f>IF(ISBLANK(G15),"",+K15*I15)</f>
        <v/>
      </c>
      <c r="P15" s="38">
        <f>SUM(N15:O15)</f>
        <v>0</v>
      </c>
      <c r="Q15" s="45"/>
      <c r="R15" s="3"/>
      <c r="S15" s="3"/>
      <c r="T15" s="3"/>
      <c r="U15" s="52" t="s">
        <v>24</v>
      </c>
      <c r="V15" s="3"/>
      <c r="W15" s="3"/>
      <c r="X15" s="3"/>
      <c r="Y15" s="3"/>
      <c r="Z15" s="3"/>
      <c r="AA15" s="3"/>
      <c r="AB15" s="3"/>
      <c r="AC15" s="3"/>
      <c r="AD15" s="3"/>
      <c r="AE15" s="3"/>
      <c r="AF15" s="3"/>
      <c r="AG15" s="3"/>
      <c r="AH15" s="3"/>
      <c r="AI15" s="3"/>
      <c r="AJ15" s="3"/>
      <c r="AK15" s="3"/>
    </row>
    <row r="16" spans="2:37" ht="13.2" x14ac:dyDescent="0.25">
      <c r="B16" s="3"/>
      <c r="C16" s="37"/>
      <c r="D16" s="37"/>
      <c r="E16" s="37"/>
      <c r="F16" s="51"/>
      <c r="G16" s="50"/>
      <c r="H16" s="49"/>
      <c r="I16" s="48"/>
      <c r="J16" s="48"/>
      <c r="K16" s="47"/>
      <c r="L16" s="38"/>
      <c r="M16" s="31"/>
      <c r="N16" s="46"/>
      <c r="O16" s="46"/>
      <c r="P16" s="46"/>
      <c r="Q16" s="45"/>
      <c r="R16" s="3"/>
      <c r="S16" s="3"/>
      <c r="T16" s="3"/>
      <c r="U16" s="10"/>
      <c r="V16" s="3"/>
      <c r="W16" s="3"/>
      <c r="X16" s="3"/>
      <c r="Y16" s="3"/>
      <c r="Z16" s="3"/>
      <c r="AA16" s="3"/>
      <c r="AB16" s="3"/>
      <c r="AC16" s="3"/>
      <c r="AD16" s="3"/>
      <c r="AE16" s="3"/>
      <c r="AF16" s="3"/>
      <c r="AG16" s="3"/>
      <c r="AH16" s="3"/>
      <c r="AI16" s="3"/>
      <c r="AJ16" s="3"/>
      <c r="AK16" s="3"/>
    </row>
    <row r="17" spans="2:37" ht="25.5" customHeight="1" x14ac:dyDescent="0.25">
      <c r="B17" s="3"/>
      <c r="C17" s="291" t="s">
        <v>39</v>
      </c>
      <c r="D17" s="43" t="s">
        <v>38</v>
      </c>
      <c r="E17" s="43" t="s">
        <v>37</v>
      </c>
      <c r="F17" s="40">
        <v>170</v>
      </c>
      <c r="G17" s="42"/>
      <c r="H17" s="41" t="str">
        <f>IF(ISBLANK(G17),"",IF(OR(G17&gt;F17+50,G17&lt;F17-50),IF(G17&lt;F17-50,-0.1,0.1),ROUND((1+TAN((G17-F17)/Factor!$B$19)*Factor!$B$18-1),3)))</f>
        <v/>
      </c>
      <c r="I17" s="40" t="str">
        <f>IF(ISBLANK(G17),"",+F17*H17)</f>
        <v/>
      </c>
      <c r="J17" s="40" t="str">
        <f>IF(ISBLANK(G17),"",+G17+I17)</f>
        <v/>
      </c>
      <c r="K17" s="39">
        <v>60</v>
      </c>
      <c r="L17" s="38">
        <f>+K17*F17</f>
        <v>10200</v>
      </c>
      <c r="M17" s="31"/>
      <c r="N17" s="38">
        <f>+G17*K17</f>
        <v>0</v>
      </c>
      <c r="O17" s="38" t="str">
        <f>IF(ISBLANK(G17),"",+K17*I17)</f>
        <v/>
      </c>
      <c r="P17" s="38">
        <f>SUM(N17:O17)</f>
        <v>0</v>
      </c>
      <c r="Q17" s="45"/>
      <c r="R17" s="3"/>
      <c r="S17" s="3"/>
      <c r="T17" s="3"/>
      <c r="U17" s="10"/>
      <c r="V17" s="3"/>
      <c r="W17" s="3"/>
      <c r="X17" s="3"/>
      <c r="Y17" s="3"/>
      <c r="Z17" s="3"/>
      <c r="AA17" s="3"/>
      <c r="AB17" s="3"/>
      <c r="AC17" s="3"/>
      <c r="AD17" s="3"/>
      <c r="AE17" s="3"/>
      <c r="AF17" s="3"/>
      <c r="AG17" s="3"/>
      <c r="AH17" s="3"/>
      <c r="AI17" s="3"/>
      <c r="AJ17" s="3"/>
      <c r="AK17" s="3"/>
    </row>
    <row r="18" spans="2:37" ht="26.4" x14ac:dyDescent="0.25">
      <c r="B18" s="3"/>
      <c r="C18" s="292"/>
      <c r="D18" s="43" t="s">
        <v>36</v>
      </c>
      <c r="E18" s="44" t="s">
        <v>35</v>
      </c>
      <c r="F18" s="40">
        <v>130</v>
      </c>
      <c r="G18" s="42"/>
      <c r="H18" s="41" t="str">
        <f>IF(ISBLANK(G18),"",IF(OR(G18&gt;F18+50,G18&lt;F18-50),IF(G18&lt;F18-50,-0.1,0.1),ROUND((1+TAN((G18-F18)/Factor!$B$19)*Factor!$B$18-1),3)))</f>
        <v/>
      </c>
      <c r="I18" s="40" t="str">
        <f>IF(ISBLANK(G18),"",+F18*H18)</f>
        <v/>
      </c>
      <c r="J18" s="40" t="str">
        <f>IF(ISBLANK(G18),"",+G18+I18)</f>
        <v/>
      </c>
      <c r="K18" s="39">
        <v>2050</v>
      </c>
      <c r="L18" s="38">
        <f>+K18*F18</f>
        <v>266500</v>
      </c>
      <c r="M18" s="31"/>
      <c r="N18" s="38">
        <f>+G18*K18</f>
        <v>0</v>
      </c>
      <c r="O18" s="38" t="str">
        <f>IF(ISBLANK(G18),"",+K18*I18)</f>
        <v/>
      </c>
      <c r="P18" s="38">
        <f>SUM(N18:O18)</f>
        <v>0</v>
      </c>
      <c r="Q18" s="45"/>
      <c r="R18" s="3"/>
      <c r="S18" s="3"/>
      <c r="T18" s="3"/>
      <c r="U18" s="10"/>
      <c r="V18" s="3"/>
      <c r="W18" s="3"/>
      <c r="X18" s="3"/>
      <c r="Y18" s="3"/>
      <c r="Z18" s="3"/>
      <c r="AA18" s="3"/>
      <c r="AB18" s="3"/>
      <c r="AC18" s="3"/>
      <c r="AD18" s="3"/>
      <c r="AE18" s="3"/>
      <c r="AF18" s="3"/>
      <c r="AG18" s="3"/>
      <c r="AH18" s="3"/>
      <c r="AI18" s="3"/>
      <c r="AJ18" s="3"/>
      <c r="AK18" s="3"/>
    </row>
    <row r="19" spans="2:37" ht="26.4" x14ac:dyDescent="0.25">
      <c r="B19" s="3"/>
      <c r="C19" s="293"/>
      <c r="D19" s="43" t="s">
        <v>34</v>
      </c>
      <c r="E19" s="44" t="s">
        <v>33</v>
      </c>
      <c r="F19" s="40">
        <v>130</v>
      </c>
      <c r="G19" s="42"/>
      <c r="H19" s="41" t="str">
        <f>IF(ISBLANK(G19),"",IF(OR(G19&gt;F19+50,G19&lt;F19-50),IF(G19&lt;F19-50,-0.1,0.1),ROUND((1+TAN((G19-F19)/Factor!$B$19)*Factor!$B$18-1),3)))</f>
        <v/>
      </c>
      <c r="I19" s="40" t="str">
        <f>IF(ISBLANK(G19),"",+F19*H19)</f>
        <v/>
      </c>
      <c r="J19" s="40" t="str">
        <f>IF(ISBLANK(G19),"",+G19+I19)</f>
        <v/>
      </c>
      <c r="K19" s="39">
        <v>900</v>
      </c>
      <c r="L19" s="38">
        <f>+K19*F19</f>
        <v>117000</v>
      </c>
      <c r="M19" s="31"/>
      <c r="N19" s="38">
        <f>+G19*K19</f>
        <v>0</v>
      </c>
      <c r="O19" s="38" t="str">
        <f>IF(ISBLANK(G19),"",+K19*I19)</f>
        <v/>
      </c>
      <c r="P19" s="38">
        <f>SUM(N19:O19)</f>
        <v>0</v>
      </c>
      <c r="Q19" s="45"/>
      <c r="R19" s="3"/>
      <c r="S19" s="3"/>
      <c r="T19" s="3"/>
      <c r="U19" s="1" t="s">
        <v>32</v>
      </c>
      <c r="W19" s="3"/>
      <c r="X19" s="3"/>
      <c r="Y19" s="3"/>
      <c r="Z19" s="3"/>
      <c r="AA19" s="3"/>
      <c r="AB19" s="3"/>
      <c r="AC19" s="3"/>
      <c r="AD19" s="3"/>
      <c r="AE19" s="3"/>
      <c r="AF19" s="3"/>
      <c r="AG19" s="3"/>
      <c r="AH19" s="3"/>
      <c r="AI19" s="3"/>
      <c r="AJ19" s="3"/>
      <c r="AK19" s="3"/>
    </row>
    <row r="20" spans="2:37" ht="13.2" x14ac:dyDescent="0.25">
      <c r="B20" s="3"/>
      <c r="C20" s="37"/>
      <c r="D20" s="37"/>
      <c r="E20" s="37"/>
      <c r="F20" s="51"/>
      <c r="G20" s="50"/>
      <c r="H20" s="49"/>
      <c r="I20" s="48"/>
      <c r="J20" s="48"/>
      <c r="K20" s="47"/>
      <c r="L20" s="38"/>
      <c r="M20" s="31"/>
      <c r="N20" s="46"/>
      <c r="O20" s="46"/>
      <c r="P20" s="46"/>
      <c r="Q20" s="45"/>
      <c r="R20" s="3"/>
      <c r="S20" s="3"/>
      <c r="T20" s="3"/>
      <c r="U20" s="10"/>
      <c r="V20" s="3"/>
      <c r="W20" s="3"/>
      <c r="X20" s="3"/>
      <c r="Y20" s="3"/>
      <c r="Z20" s="3"/>
      <c r="AA20" s="3"/>
      <c r="AB20" s="3"/>
      <c r="AC20" s="3"/>
      <c r="AD20" s="3"/>
      <c r="AE20" s="3"/>
      <c r="AF20" s="3"/>
      <c r="AG20" s="3"/>
      <c r="AH20" s="3"/>
      <c r="AI20" s="3"/>
      <c r="AJ20" s="3"/>
      <c r="AK20" s="3"/>
    </row>
    <row r="21" spans="2:37" ht="26.4" x14ac:dyDescent="0.25">
      <c r="B21" s="3"/>
      <c r="C21" s="291" t="s">
        <v>31</v>
      </c>
      <c r="D21" s="43" t="s">
        <v>30</v>
      </c>
      <c r="E21" s="44" t="s">
        <v>29</v>
      </c>
      <c r="F21" s="40">
        <v>130</v>
      </c>
      <c r="G21" s="42"/>
      <c r="H21" s="41" t="str">
        <f>IF(ISBLANK(G21),"",IF(OR(G21&gt;F21+50,G21&lt;F21-50),IF(G21&lt;F21-50,-0.1,0.1),ROUND((1+TAN((G21-F21)/Factor!$B$19)*Factor!$B$18-1),3)))</f>
        <v/>
      </c>
      <c r="I21" s="40" t="str">
        <f>IF(ISBLANK(G21),"",+F21*H21)</f>
        <v/>
      </c>
      <c r="J21" s="40" t="str">
        <f>IF(ISBLANK(G21),"",+G21+I21)</f>
        <v/>
      </c>
      <c r="K21" s="39">
        <v>3000</v>
      </c>
      <c r="L21" s="38">
        <f>+K21*F21</f>
        <v>390000</v>
      </c>
      <c r="M21" s="31"/>
      <c r="N21" s="38">
        <f>+G21*K21</f>
        <v>0</v>
      </c>
      <c r="O21" s="38" t="str">
        <f>IF(ISBLANK(G21),"",+K21*I21)</f>
        <v/>
      </c>
      <c r="P21" s="38">
        <f>SUM(N21:O21)</f>
        <v>0</v>
      </c>
      <c r="Q21" s="45"/>
      <c r="R21" s="3"/>
      <c r="S21" s="3"/>
      <c r="T21" s="3"/>
      <c r="U21" s="10"/>
      <c r="V21" s="3"/>
      <c r="W21" s="3"/>
      <c r="X21" s="3"/>
      <c r="Y21" s="3"/>
      <c r="Z21" s="3"/>
      <c r="AA21" s="3"/>
      <c r="AB21" s="3"/>
      <c r="AC21" s="3"/>
      <c r="AD21" s="3"/>
      <c r="AE21" s="3"/>
      <c r="AF21" s="3"/>
      <c r="AG21" s="3"/>
      <c r="AH21" s="3"/>
      <c r="AI21" s="3"/>
      <c r="AJ21" s="3"/>
      <c r="AK21" s="3"/>
    </row>
    <row r="22" spans="2:37" ht="26.4" x14ac:dyDescent="0.25">
      <c r="B22" s="3"/>
      <c r="C22" s="292"/>
      <c r="D22" s="43" t="s">
        <v>28</v>
      </c>
      <c r="E22" s="44" t="s">
        <v>27</v>
      </c>
      <c r="F22" s="40">
        <v>170</v>
      </c>
      <c r="G22" s="42"/>
      <c r="H22" s="41" t="str">
        <f>IF(ISBLANK(G22),"",IF(OR(G22&gt;F22+50,G22&lt;F22-50),IF(G22&lt;F22-50,-0.1,0.1),ROUND((1+TAN((G22-F22)/Factor!$B$19)*Factor!$B$18-1),3)))</f>
        <v/>
      </c>
      <c r="I22" s="40" t="str">
        <f>IF(ISBLANK(G22),"",+F22*H22)</f>
        <v/>
      </c>
      <c r="J22" s="40" t="str">
        <f>IF(ISBLANK(G22),"",+G22+I22)</f>
        <v/>
      </c>
      <c r="K22" s="39">
        <v>110</v>
      </c>
      <c r="L22" s="38">
        <f>+K22*F22</f>
        <v>18700</v>
      </c>
      <c r="M22" s="31"/>
      <c r="N22" s="38">
        <f>+G22*K22</f>
        <v>0</v>
      </c>
      <c r="O22" s="38" t="str">
        <f>IF(ISBLANK(G22),"",+K22*I22)</f>
        <v/>
      </c>
      <c r="P22" s="38">
        <f>SUM(N22:O22)</f>
        <v>0</v>
      </c>
      <c r="Q22" s="45"/>
      <c r="R22" s="3"/>
      <c r="S22" s="3"/>
      <c r="T22" s="3"/>
      <c r="U22" s="10"/>
      <c r="V22" s="3"/>
      <c r="W22" s="3"/>
      <c r="X22" s="3"/>
      <c r="Y22" s="3"/>
      <c r="Z22" s="3"/>
      <c r="AA22" s="3"/>
      <c r="AB22" s="3"/>
      <c r="AC22" s="3"/>
      <c r="AD22" s="3"/>
      <c r="AE22" s="3"/>
      <c r="AF22" s="3"/>
      <c r="AG22" s="3"/>
      <c r="AH22" s="3"/>
      <c r="AI22" s="3"/>
      <c r="AJ22" s="3"/>
      <c r="AK22" s="3"/>
    </row>
    <row r="23" spans="2:37" ht="26.4" x14ac:dyDescent="0.25">
      <c r="B23" s="3"/>
      <c r="C23" s="293"/>
      <c r="D23" s="43" t="s">
        <v>26</v>
      </c>
      <c r="E23" s="44" t="s">
        <v>25</v>
      </c>
      <c r="F23" s="40">
        <v>130</v>
      </c>
      <c r="G23" s="42"/>
      <c r="H23" s="41" t="str">
        <f>IF(ISBLANK(G23),"",IF(OR(G23&gt;F23+50,G23&lt;F23-50),IF(G23&lt;F23-50,-0.1,0.1),ROUND((1+TAN((G23-F23)/Factor!$B$19)*Factor!$B$18-1),3)))</f>
        <v/>
      </c>
      <c r="I23" s="40" t="str">
        <f>IF(ISBLANK(G23),"",+F23*H23)</f>
        <v/>
      </c>
      <c r="J23" s="40" t="str">
        <f>IF(ISBLANK(G23),"",+G23+I23)</f>
        <v/>
      </c>
      <c r="K23" s="39">
        <v>360</v>
      </c>
      <c r="L23" s="38">
        <f>+K23*F23</f>
        <v>46800</v>
      </c>
      <c r="M23" s="31"/>
      <c r="N23" s="38">
        <f>+G23*K23</f>
        <v>0</v>
      </c>
      <c r="O23" s="38" t="str">
        <f>IF(ISBLANK(G23),"",+K23*I23)</f>
        <v/>
      </c>
      <c r="P23" s="38">
        <f>SUM(N23:O23)</f>
        <v>0</v>
      </c>
      <c r="Q23" s="45"/>
      <c r="R23" s="3"/>
      <c r="S23" s="3"/>
      <c r="T23" s="3"/>
      <c r="U23" s="10"/>
      <c r="V23" s="3"/>
      <c r="W23" s="3"/>
      <c r="X23" s="3"/>
      <c r="Y23" s="3"/>
      <c r="Z23" s="3"/>
      <c r="AA23" s="3"/>
      <c r="AB23" s="3"/>
      <c r="AC23" s="3"/>
      <c r="AD23" s="3"/>
      <c r="AE23" s="3"/>
      <c r="AF23" s="3"/>
      <c r="AG23" s="3"/>
      <c r="AH23" s="3"/>
      <c r="AI23" s="3"/>
      <c r="AJ23" s="3"/>
      <c r="AK23" s="3"/>
    </row>
    <row r="24" spans="2:37" ht="13.2" x14ac:dyDescent="0.25">
      <c r="B24" s="3"/>
      <c r="C24" s="37"/>
      <c r="D24" s="37"/>
      <c r="E24" s="37"/>
      <c r="F24" s="51"/>
      <c r="G24" s="50"/>
      <c r="H24" s="49"/>
      <c r="I24" s="48"/>
      <c r="J24" s="48"/>
      <c r="K24" s="47"/>
      <c r="L24" s="38"/>
      <c r="M24" s="31"/>
      <c r="N24" s="46"/>
      <c r="O24" s="46"/>
      <c r="P24" s="46"/>
      <c r="Q24" s="45"/>
      <c r="R24" s="3"/>
      <c r="S24" s="3"/>
      <c r="T24" s="3"/>
      <c r="U24" s="10"/>
      <c r="V24" s="3"/>
      <c r="W24" s="3"/>
      <c r="X24" s="3"/>
      <c r="Y24" s="3"/>
      <c r="Z24" s="3"/>
      <c r="AA24" s="3"/>
      <c r="AB24" s="3"/>
      <c r="AC24" s="3"/>
      <c r="AD24" s="3"/>
      <c r="AE24" s="3"/>
      <c r="AF24" s="3"/>
      <c r="AG24" s="3"/>
      <c r="AH24" s="3"/>
      <c r="AI24" s="3"/>
      <c r="AJ24" s="3"/>
      <c r="AK24" s="3"/>
    </row>
    <row r="25" spans="2:37" ht="25.5" customHeight="1" x14ac:dyDescent="0.25">
      <c r="B25" s="3"/>
      <c r="C25" s="291" t="s">
        <v>24</v>
      </c>
      <c r="D25" s="43" t="s">
        <v>23</v>
      </c>
      <c r="E25" s="44" t="s">
        <v>22</v>
      </c>
      <c r="F25" s="40">
        <v>170</v>
      </c>
      <c r="G25" s="42"/>
      <c r="H25" s="41" t="str">
        <f>IF(ISBLANK(G25),"",IF(OR(G25&gt;F25+50,G25&lt;F25-50),IF(G25&lt;F25-50,-0.1,0.1),ROUND((1+TAN((G25-F25)/Factor!$B$19)*Factor!$B$18-1),3)))</f>
        <v/>
      </c>
      <c r="I25" s="40" t="str">
        <f>IF(ISBLANK(G25),"",+F25*H25)</f>
        <v/>
      </c>
      <c r="J25" s="40" t="str">
        <f>IF(ISBLANK(G25),"",+G25+I25)</f>
        <v/>
      </c>
      <c r="K25" s="39">
        <v>315</v>
      </c>
      <c r="L25" s="38">
        <f>+K25*F25</f>
        <v>53550</v>
      </c>
      <c r="M25" s="31"/>
      <c r="N25" s="38">
        <f>+G25*K25</f>
        <v>0</v>
      </c>
      <c r="O25" s="38" t="str">
        <f>IF(ISBLANK(G25),"",+K25*I25)</f>
        <v/>
      </c>
      <c r="P25" s="38">
        <f>SUM(N25:O25)</f>
        <v>0</v>
      </c>
      <c r="Q25" s="3"/>
      <c r="R25" s="3"/>
      <c r="S25" s="3"/>
      <c r="T25" s="3"/>
      <c r="U25" s="10"/>
      <c r="V25" s="3"/>
      <c r="W25" s="3"/>
      <c r="X25" s="3"/>
      <c r="Y25" s="3"/>
      <c r="Z25" s="3"/>
      <c r="AA25" s="3"/>
      <c r="AB25" s="3"/>
      <c r="AC25" s="3"/>
      <c r="AD25" s="3"/>
      <c r="AE25" s="3"/>
      <c r="AF25" s="3"/>
      <c r="AG25" s="3"/>
      <c r="AH25" s="3"/>
      <c r="AI25" s="3"/>
      <c r="AJ25" s="3"/>
      <c r="AK25" s="3"/>
    </row>
    <row r="26" spans="2:37" ht="25.5" customHeight="1" x14ac:dyDescent="0.25">
      <c r="B26" s="3"/>
      <c r="C26" s="292"/>
      <c r="D26" s="43" t="s">
        <v>21</v>
      </c>
      <c r="E26" s="43" t="s">
        <v>20</v>
      </c>
      <c r="F26" s="40">
        <v>130</v>
      </c>
      <c r="G26" s="42"/>
      <c r="H26" s="41" t="str">
        <f>IF(ISBLANK(G26),"",IF(OR(G26&gt;F26+50,G26&lt;F26-50),IF(G26&lt;F26-50,-0.1,0.1),ROUND((1+TAN((G26-F26)/Factor!$B$19)*Factor!$B$18-1),3)))</f>
        <v/>
      </c>
      <c r="I26" s="40" t="str">
        <f>IF(ISBLANK(G26),"",+F26*H26)</f>
        <v/>
      </c>
      <c r="J26" s="40" t="str">
        <f>IF(ISBLANK(G26),"",+G26+I26)</f>
        <v/>
      </c>
      <c r="K26" s="39">
        <v>75</v>
      </c>
      <c r="L26" s="38">
        <f>+K26*F26</f>
        <v>9750</v>
      </c>
      <c r="M26" s="31"/>
      <c r="N26" s="38">
        <f>+G26*K26</f>
        <v>0</v>
      </c>
      <c r="O26" s="38" t="str">
        <f>IF(ISBLANK(G26),"",+K26*I26)</f>
        <v/>
      </c>
      <c r="P26" s="38">
        <f>SUM(N26:O26)</f>
        <v>0</v>
      </c>
      <c r="Q26" s="3"/>
      <c r="R26" s="3"/>
      <c r="S26" s="3"/>
      <c r="T26" s="3"/>
      <c r="U26" s="10"/>
      <c r="V26" s="3"/>
      <c r="W26" s="3"/>
      <c r="X26" s="3"/>
      <c r="Y26" s="3"/>
      <c r="Z26" s="3"/>
      <c r="AA26" s="3"/>
      <c r="AB26" s="3"/>
      <c r="AC26" s="3"/>
      <c r="AD26" s="3"/>
      <c r="AE26" s="3"/>
      <c r="AF26" s="3"/>
      <c r="AG26" s="3"/>
      <c r="AH26" s="3"/>
      <c r="AI26" s="3"/>
      <c r="AJ26" s="3"/>
      <c r="AK26" s="3"/>
    </row>
    <row r="27" spans="2:37" ht="26.4" x14ac:dyDescent="0.25">
      <c r="B27" s="3"/>
      <c r="C27" s="292"/>
      <c r="D27" s="43" t="s">
        <v>19</v>
      </c>
      <c r="E27" s="44" t="s">
        <v>18</v>
      </c>
      <c r="F27" s="40">
        <v>130</v>
      </c>
      <c r="G27" s="42"/>
      <c r="H27" s="41" t="str">
        <f>IF(ISBLANK(G27),"",IF(OR(G27&gt;F27+50,G27&lt;F27-50),IF(G27&lt;F27-50,-0.1,0.1),ROUND((1+TAN((G27-F27)/Factor!$B$19)*Factor!$B$18-1),3)))</f>
        <v/>
      </c>
      <c r="I27" s="40" t="str">
        <f>IF(ISBLANK(G27),"",+F27*H27)</f>
        <v/>
      </c>
      <c r="J27" s="40" t="str">
        <f>IF(ISBLANK(G27),"",+G27+I27)</f>
        <v/>
      </c>
      <c r="K27" s="39">
        <v>1425</v>
      </c>
      <c r="L27" s="38">
        <f>+K27*F27</f>
        <v>185250</v>
      </c>
      <c r="M27" s="31"/>
      <c r="N27" s="38">
        <f>+G27*K27</f>
        <v>0</v>
      </c>
      <c r="O27" s="38" t="str">
        <f>IF(ISBLANK(G27),"",+K27*I27)</f>
        <v/>
      </c>
      <c r="P27" s="38">
        <f>SUM(N27:O27)</f>
        <v>0</v>
      </c>
      <c r="Q27" s="3"/>
      <c r="R27" s="3"/>
      <c r="S27" s="3"/>
      <c r="T27" s="3"/>
      <c r="U27" s="10"/>
      <c r="V27" s="3"/>
      <c r="W27" s="3"/>
      <c r="X27" s="3"/>
      <c r="Y27" s="3"/>
      <c r="Z27" s="3"/>
      <c r="AA27" s="3"/>
      <c r="AB27" s="3"/>
      <c r="AC27" s="3"/>
      <c r="AD27" s="3"/>
      <c r="AE27" s="3"/>
      <c r="AF27" s="3"/>
      <c r="AG27" s="3"/>
      <c r="AH27" s="3"/>
      <c r="AI27" s="3"/>
      <c r="AJ27" s="3"/>
      <c r="AK27" s="3"/>
    </row>
    <row r="28" spans="2:37" ht="25.5" customHeight="1" x14ac:dyDescent="0.25">
      <c r="B28" s="3"/>
      <c r="C28" s="293"/>
      <c r="D28" s="43" t="s">
        <v>17</v>
      </c>
      <c r="E28" s="43" t="s">
        <v>16</v>
      </c>
      <c r="F28" s="40">
        <v>130</v>
      </c>
      <c r="G28" s="42"/>
      <c r="H28" s="41" t="str">
        <f>IF(ISBLANK(G28),"",IF(OR(G28&gt;F28+50,G28&lt;F28-50),IF(G28&lt;F28-50,-0.1,0.1),ROUND((1+TAN((G28-F28)/Factor!$B$19)*Factor!$B$18-1),3)))</f>
        <v/>
      </c>
      <c r="I28" s="40" t="str">
        <f>IF(ISBLANK(G28),"",+F28*H28)</f>
        <v/>
      </c>
      <c r="J28" s="40" t="str">
        <f>IF(ISBLANK(G28),"",+G28+I28)</f>
        <v/>
      </c>
      <c r="K28" s="39">
        <v>1300</v>
      </c>
      <c r="L28" s="38">
        <f>+K28*F28</f>
        <v>169000</v>
      </c>
      <c r="M28" s="31"/>
      <c r="N28" s="38">
        <f>+G28*K28</f>
        <v>0</v>
      </c>
      <c r="O28" s="38" t="str">
        <f>IF(ISBLANK(G28),"",+K28*I28)</f>
        <v/>
      </c>
      <c r="P28" s="38">
        <f>SUM(N28:O28)</f>
        <v>0</v>
      </c>
      <c r="Q28" s="3"/>
      <c r="R28" s="3"/>
      <c r="S28" s="3"/>
      <c r="T28" s="3"/>
      <c r="U28" s="10"/>
      <c r="V28" s="3"/>
      <c r="W28" s="3"/>
      <c r="X28" s="3"/>
      <c r="Y28" s="3"/>
      <c r="Z28" s="3"/>
      <c r="AA28" s="3"/>
      <c r="AB28" s="3"/>
      <c r="AC28" s="3"/>
      <c r="AD28" s="3"/>
      <c r="AE28" s="3"/>
      <c r="AF28" s="3"/>
      <c r="AG28" s="3"/>
      <c r="AH28" s="3"/>
      <c r="AI28" s="3"/>
      <c r="AJ28" s="3"/>
      <c r="AK28" s="3"/>
    </row>
    <row r="29" spans="2:37" ht="25.5" customHeight="1" thickBot="1" x14ac:dyDescent="0.3">
      <c r="B29" s="3"/>
      <c r="C29" s="37"/>
      <c r="D29" s="36"/>
      <c r="E29" s="36"/>
      <c r="F29" s="35"/>
      <c r="G29" s="35"/>
      <c r="H29" s="35"/>
      <c r="I29" s="35"/>
      <c r="J29" s="35"/>
      <c r="K29" s="34" t="s">
        <v>15</v>
      </c>
      <c r="L29" s="284">
        <f>SUM(L11:L28)</f>
        <v>1793100</v>
      </c>
      <c r="M29" s="31"/>
      <c r="N29" s="33">
        <f>SUM(N11:N28)</f>
        <v>0</v>
      </c>
      <c r="O29" s="33">
        <f>SUM(O11:O28)</f>
        <v>0</v>
      </c>
      <c r="P29" s="32">
        <f>SUM(P11:P28)</f>
        <v>0</v>
      </c>
      <c r="Q29" s="3"/>
      <c r="R29" s="3"/>
      <c r="S29" s="3"/>
      <c r="T29" s="3"/>
      <c r="U29" s="10"/>
      <c r="V29" s="3"/>
      <c r="W29" s="3"/>
      <c r="X29" s="3"/>
      <c r="Y29" s="3"/>
      <c r="Z29" s="3"/>
      <c r="AA29" s="3"/>
      <c r="AB29" s="3"/>
      <c r="AC29" s="3"/>
      <c r="AD29" s="3"/>
      <c r="AE29" s="3"/>
      <c r="AF29" s="3"/>
      <c r="AG29" s="3"/>
      <c r="AH29" s="3"/>
      <c r="AI29" s="3"/>
      <c r="AJ29" s="3"/>
      <c r="AK29" s="3"/>
    </row>
    <row r="30" spans="2:37" ht="13.8" thickTop="1" x14ac:dyDescent="0.25">
      <c r="B30" s="3"/>
      <c r="C30" s="3"/>
      <c r="D30" s="3"/>
      <c r="E30" s="3"/>
      <c r="F30" s="31"/>
      <c r="G30" s="31"/>
      <c r="H30" s="3"/>
      <c r="I30" s="3"/>
      <c r="J30" s="3"/>
      <c r="K30" s="3"/>
      <c r="L30" s="3"/>
      <c r="M30" s="3"/>
      <c r="N30" s="30"/>
      <c r="O30" s="29"/>
      <c r="P30" s="3"/>
      <c r="Q30" s="3"/>
      <c r="AC30" s="3"/>
      <c r="AD30" s="3"/>
      <c r="AE30" s="3"/>
      <c r="AF30" s="3"/>
      <c r="AG30" s="3"/>
      <c r="AH30" s="3"/>
      <c r="AI30" s="3"/>
      <c r="AJ30" s="3"/>
    </row>
    <row r="31" spans="2:37" ht="13.2" hidden="1" x14ac:dyDescent="0.25">
      <c r="O31" s="28"/>
      <c r="AC31" s="3"/>
      <c r="AD31" s="3"/>
      <c r="AE31" s="3"/>
      <c r="AF31" s="3"/>
      <c r="AG31" s="3"/>
      <c r="AH31" s="3"/>
      <c r="AI31" s="3"/>
      <c r="AJ31" s="3"/>
    </row>
    <row r="32" spans="2:37" ht="13.2" hidden="1" x14ac:dyDescent="0.25">
      <c r="AC32" s="3"/>
      <c r="AD32" s="3"/>
      <c r="AE32" s="3"/>
      <c r="AF32" s="3"/>
      <c r="AG32" s="3"/>
      <c r="AH32" s="3"/>
      <c r="AI32" s="3"/>
      <c r="AJ32" s="3"/>
    </row>
    <row r="33" spans="29:36" ht="13.2" hidden="1" x14ac:dyDescent="0.25">
      <c r="AC33" s="3"/>
      <c r="AD33" s="3"/>
      <c r="AE33" s="3"/>
      <c r="AF33" s="3"/>
      <c r="AG33" s="3"/>
      <c r="AH33" s="3"/>
      <c r="AI33" s="3"/>
      <c r="AJ33" s="3"/>
    </row>
    <row r="34" spans="29:36" ht="13.2" hidden="1" x14ac:dyDescent="0.25">
      <c r="AC34" s="3"/>
      <c r="AD34" s="3"/>
      <c r="AE34" s="3"/>
      <c r="AF34" s="3"/>
      <c r="AG34" s="3"/>
      <c r="AH34" s="3"/>
      <c r="AI34" s="3"/>
      <c r="AJ34" s="3"/>
    </row>
    <row r="35" spans="29:36" ht="13.2" hidden="1" x14ac:dyDescent="0.25">
      <c r="AC35" s="3"/>
      <c r="AD35" s="3"/>
      <c r="AE35" s="3"/>
      <c r="AF35" s="3"/>
      <c r="AG35" s="3"/>
      <c r="AH35" s="3"/>
      <c r="AI35" s="3"/>
      <c r="AJ35" s="3"/>
    </row>
    <row r="36" spans="29:36" ht="13.2" hidden="1" x14ac:dyDescent="0.25">
      <c r="AC36" s="3"/>
      <c r="AD36" s="3"/>
      <c r="AE36" s="3"/>
      <c r="AF36" s="3"/>
      <c r="AG36" s="3"/>
      <c r="AH36" s="3"/>
      <c r="AI36" s="3"/>
      <c r="AJ36" s="3"/>
    </row>
    <row r="37" spans="29:36" ht="13.2" hidden="1" x14ac:dyDescent="0.25">
      <c r="AC37" s="3"/>
      <c r="AD37" s="3"/>
      <c r="AE37" s="3"/>
      <c r="AF37" s="3"/>
      <c r="AG37" s="3"/>
      <c r="AH37" s="3"/>
      <c r="AI37" s="3"/>
      <c r="AJ37" s="3"/>
    </row>
    <row r="38" spans="29:36" ht="13.2" hidden="1" x14ac:dyDescent="0.25">
      <c r="AC38" s="3"/>
      <c r="AD38" s="3"/>
      <c r="AE38" s="3"/>
      <c r="AF38" s="3"/>
      <c r="AG38" s="3"/>
      <c r="AH38" s="3"/>
      <c r="AI38" s="3"/>
      <c r="AJ38" s="3"/>
    </row>
    <row r="39" spans="29:36" ht="13.2" hidden="1" x14ac:dyDescent="0.25">
      <c r="AC39" s="3"/>
      <c r="AD39" s="3"/>
      <c r="AE39" s="3"/>
      <c r="AF39" s="3"/>
      <c r="AG39" s="3"/>
      <c r="AH39" s="3"/>
      <c r="AI39" s="3"/>
      <c r="AJ39" s="3"/>
    </row>
    <row r="40" spans="29:36" ht="13.2" hidden="1" x14ac:dyDescent="0.25">
      <c r="AC40" s="3"/>
      <c r="AD40" s="3"/>
      <c r="AE40" s="3"/>
      <c r="AF40" s="3"/>
      <c r="AG40" s="3"/>
      <c r="AH40" s="3"/>
      <c r="AI40" s="3"/>
      <c r="AJ40" s="3"/>
    </row>
    <row r="41" spans="29:36" ht="13.2" hidden="1" x14ac:dyDescent="0.25">
      <c r="AC41" s="3"/>
      <c r="AD41" s="3"/>
      <c r="AE41" s="3"/>
      <c r="AF41" s="3"/>
      <c r="AG41" s="3"/>
      <c r="AH41" s="3"/>
      <c r="AI41" s="3"/>
      <c r="AJ41" s="3"/>
    </row>
    <row r="42" spans="29:36" ht="13.2" hidden="1" x14ac:dyDescent="0.25">
      <c r="AC42" s="3"/>
      <c r="AD42" s="3"/>
      <c r="AE42" s="3"/>
      <c r="AF42" s="3"/>
      <c r="AG42" s="3"/>
      <c r="AH42" s="3"/>
      <c r="AI42" s="3"/>
      <c r="AJ42" s="3"/>
    </row>
    <row r="43" spans="29:36" ht="13.2" hidden="1" x14ac:dyDescent="0.25">
      <c r="AC43" s="3"/>
      <c r="AD43" s="3"/>
      <c r="AE43" s="3"/>
      <c r="AF43" s="3"/>
      <c r="AG43" s="3"/>
      <c r="AH43" s="3"/>
      <c r="AI43" s="3"/>
      <c r="AJ43" s="3"/>
    </row>
    <row r="44" spans="29:36" ht="13.2" hidden="1" x14ac:dyDescent="0.25">
      <c r="AC44" s="3"/>
      <c r="AD44" s="3"/>
      <c r="AE44" s="3"/>
      <c r="AF44" s="3"/>
      <c r="AG44" s="3"/>
      <c r="AH44" s="3"/>
      <c r="AI44" s="3"/>
      <c r="AJ44" s="3"/>
    </row>
    <row r="45" spans="29:36" ht="13.2" hidden="1" x14ac:dyDescent="0.25">
      <c r="AC45" s="3"/>
      <c r="AD45" s="3"/>
      <c r="AE45" s="3"/>
      <c r="AF45" s="3"/>
      <c r="AG45" s="3"/>
      <c r="AH45" s="3"/>
      <c r="AI45" s="3"/>
      <c r="AJ45" s="3"/>
    </row>
    <row r="46" spans="29:36" ht="13.2" hidden="1" x14ac:dyDescent="0.25">
      <c r="AC46" s="3"/>
      <c r="AD46" s="3"/>
      <c r="AE46" s="3"/>
      <c r="AF46" s="3"/>
      <c r="AG46" s="3"/>
      <c r="AH46" s="3"/>
      <c r="AI46" s="3"/>
      <c r="AJ46" s="3"/>
    </row>
    <row r="47" spans="29:36" ht="13.2" hidden="1" x14ac:dyDescent="0.25">
      <c r="AC47" s="3"/>
      <c r="AD47" s="3"/>
      <c r="AE47" s="3"/>
      <c r="AF47" s="3"/>
      <c r="AG47" s="3"/>
      <c r="AH47" s="3"/>
      <c r="AI47" s="3"/>
      <c r="AJ47" s="3"/>
    </row>
    <row r="48" spans="29:36" ht="13.2" hidden="1" x14ac:dyDescent="0.25">
      <c r="AC48" s="3"/>
      <c r="AD48" s="3"/>
      <c r="AE48" s="3"/>
      <c r="AF48" s="3"/>
      <c r="AG48" s="3"/>
      <c r="AH48" s="3"/>
      <c r="AI48" s="3"/>
      <c r="AJ48" s="3"/>
    </row>
    <row r="49" spans="29:36" ht="13.2" hidden="1" x14ac:dyDescent="0.25">
      <c r="AC49" s="3"/>
      <c r="AD49" s="3"/>
      <c r="AE49" s="3"/>
      <c r="AF49" s="3"/>
      <c r="AG49" s="3"/>
      <c r="AH49" s="3"/>
      <c r="AI49" s="3"/>
      <c r="AJ49" s="3"/>
    </row>
    <row r="50" spans="29:36" ht="13.2" hidden="1" x14ac:dyDescent="0.25">
      <c r="AC50" s="3"/>
      <c r="AD50" s="3"/>
      <c r="AE50" s="3"/>
      <c r="AF50" s="3"/>
      <c r="AG50" s="3"/>
      <c r="AH50" s="3"/>
      <c r="AI50" s="3"/>
      <c r="AJ50" s="3"/>
    </row>
    <row r="51" spans="29:36" ht="13.2" hidden="1" x14ac:dyDescent="0.25">
      <c r="AC51" s="3"/>
      <c r="AD51" s="3"/>
      <c r="AE51" s="3"/>
      <c r="AF51" s="3"/>
      <c r="AG51" s="3"/>
      <c r="AH51" s="3"/>
      <c r="AI51" s="3"/>
      <c r="AJ51" s="3"/>
    </row>
    <row r="52" spans="29:36" ht="13.2" hidden="1" x14ac:dyDescent="0.25">
      <c r="AC52" s="3"/>
      <c r="AD52" s="3"/>
      <c r="AE52" s="3"/>
      <c r="AF52" s="3"/>
      <c r="AG52" s="3"/>
      <c r="AH52" s="3"/>
      <c r="AI52" s="3"/>
      <c r="AJ52" s="3"/>
    </row>
    <row r="53" spans="29:36" ht="13.2" hidden="1" x14ac:dyDescent="0.25">
      <c r="AC53" s="3"/>
      <c r="AD53" s="3"/>
      <c r="AE53" s="3"/>
      <c r="AF53" s="3"/>
      <c r="AG53" s="3"/>
      <c r="AH53" s="3"/>
      <c r="AI53" s="3"/>
      <c r="AJ53" s="3"/>
    </row>
    <row r="54" spans="29:36" ht="13.2" hidden="1" x14ac:dyDescent="0.25">
      <c r="AC54" s="3"/>
      <c r="AD54" s="3"/>
      <c r="AE54" s="3"/>
      <c r="AF54" s="3"/>
      <c r="AG54" s="3"/>
      <c r="AH54" s="3"/>
      <c r="AI54" s="3"/>
      <c r="AJ54" s="3"/>
    </row>
    <row r="55" spans="29:36" ht="13.2" hidden="1" x14ac:dyDescent="0.25">
      <c r="AC55" s="3"/>
      <c r="AD55" s="3"/>
      <c r="AE55" s="3"/>
      <c r="AF55" s="3"/>
      <c r="AG55" s="3"/>
      <c r="AH55" s="3"/>
      <c r="AI55" s="3"/>
      <c r="AJ55" s="3"/>
    </row>
    <row r="56" spans="29:36" ht="13.2" hidden="1" x14ac:dyDescent="0.25">
      <c r="AC56" s="3"/>
      <c r="AD56" s="3"/>
      <c r="AE56" s="3"/>
      <c r="AF56" s="3"/>
      <c r="AG56" s="3"/>
      <c r="AH56" s="3"/>
      <c r="AI56" s="3"/>
      <c r="AJ56" s="3"/>
    </row>
    <row r="57" spans="29:36" ht="13.2" hidden="1" x14ac:dyDescent="0.25">
      <c r="AC57" s="3"/>
      <c r="AD57" s="3"/>
      <c r="AE57" s="3"/>
      <c r="AF57" s="3"/>
      <c r="AG57" s="3"/>
      <c r="AH57" s="3"/>
      <c r="AI57" s="3"/>
      <c r="AJ57" s="3"/>
    </row>
    <row r="58" spans="29:36" ht="13.2" hidden="1" x14ac:dyDescent="0.25">
      <c r="AC58" s="3"/>
      <c r="AD58" s="3"/>
      <c r="AE58" s="3"/>
      <c r="AF58" s="3"/>
      <c r="AG58" s="3"/>
      <c r="AH58" s="3"/>
      <c r="AI58" s="3"/>
      <c r="AJ58" s="3"/>
    </row>
    <row r="59" spans="29:36" ht="13.2" hidden="1" x14ac:dyDescent="0.25">
      <c r="AC59" s="3"/>
      <c r="AD59" s="3"/>
      <c r="AE59" s="3"/>
      <c r="AF59" s="3"/>
      <c r="AG59" s="3"/>
      <c r="AH59" s="3"/>
      <c r="AI59" s="3"/>
      <c r="AJ59" s="3"/>
    </row>
    <row r="60" spans="29:36" ht="13.2" hidden="1" x14ac:dyDescent="0.25">
      <c r="AC60" s="3"/>
      <c r="AD60" s="3"/>
      <c r="AE60" s="3"/>
      <c r="AF60" s="3"/>
      <c r="AG60" s="3"/>
      <c r="AH60" s="3"/>
      <c r="AI60" s="3"/>
      <c r="AJ60" s="3"/>
    </row>
    <row r="61" spans="29:36" ht="13.2" hidden="1" x14ac:dyDescent="0.25">
      <c r="AC61" s="3"/>
      <c r="AD61" s="3"/>
      <c r="AE61" s="3"/>
      <c r="AF61" s="3"/>
      <c r="AG61" s="3"/>
      <c r="AH61" s="3"/>
      <c r="AI61" s="3"/>
      <c r="AJ61" s="3"/>
    </row>
    <row r="62" spans="29:36" ht="13.2" hidden="1" x14ac:dyDescent="0.25">
      <c r="AC62" s="3"/>
      <c r="AD62" s="3"/>
      <c r="AE62" s="3"/>
      <c r="AF62" s="3"/>
      <c r="AG62" s="3"/>
      <c r="AH62" s="3"/>
      <c r="AI62" s="3"/>
      <c r="AJ62" s="3"/>
    </row>
    <row r="63" spans="29:36" ht="13.2" hidden="1" x14ac:dyDescent="0.25">
      <c r="AC63" s="3"/>
      <c r="AD63" s="3"/>
      <c r="AE63" s="3"/>
      <c r="AF63" s="3"/>
      <c r="AG63" s="3"/>
      <c r="AH63" s="3"/>
      <c r="AI63" s="3"/>
      <c r="AJ63" s="3"/>
    </row>
    <row r="64" spans="29:36" ht="13.2" hidden="1" x14ac:dyDescent="0.25">
      <c r="AC64" s="3"/>
      <c r="AD64" s="3"/>
      <c r="AE64" s="3"/>
      <c r="AF64" s="3"/>
      <c r="AG64" s="3"/>
      <c r="AH64" s="3"/>
      <c r="AI64" s="3"/>
      <c r="AJ64" s="3"/>
    </row>
    <row r="65" spans="29:36" ht="13.2" hidden="1" x14ac:dyDescent="0.25">
      <c r="AC65" s="3"/>
      <c r="AD65" s="3"/>
      <c r="AE65" s="3"/>
      <c r="AF65" s="3"/>
      <c r="AG65" s="3"/>
      <c r="AH65" s="3"/>
      <c r="AI65" s="3"/>
      <c r="AJ65" s="3"/>
    </row>
    <row r="66" spans="29:36" ht="13.2" hidden="1" x14ac:dyDescent="0.25">
      <c r="AC66" s="3"/>
      <c r="AD66" s="3"/>
      <c r="AE66" s="3"/>
      <c r="AF66" s="3"/>
      <c r="AG66" s="3"/>
      <c r="AH66" s="3"/>
      <c r="AI66" s="3"/>
      <c r="AJ66" s="3"/>
    </row>
    <row r="67" spans="29:36" ht="13.2" hidden="1" x14ac:dyDescent="0.25">
      <c r="AC67" s="3"/>
      <c r="AD67" s="3"/>
      <c r="AE67" s="3"/>
      <c r="AF67" s="3"/>
      <c r="AG67" s="3"/>
      <c r="AH67" s="3"/>
      <c r="AI67" s="3"/>
      <c r="AJ67" s="3"/>
    </row>
    <row r="68" spans="29:36" ht="13.2" hidden="1" x14ac:dyDescent="0.25">
      <c r="AC68" s="3"/>
      <c r="AD68" s="3"/>
      <c r="AE68" s="3"/>
      <c r="AF68" s="3"/>
      <c r="AG68" s="3"/>
      <c r="AH68" s="3"/>
      <c r="AI68" s="3"/>
      <c r="AJ68" s="3"/>
    </row>
    <row r="69" spans="29:36" ht="13.2" hidden="1" x14ac:dyDescent="0.25">
      <c r="AC69" s="3"/>
      <c r="AD69" s="3"/>
      <c r="AE69" s="3"/>
      <c r="AF69" s="3"/>
      <c r="AG69" s="3"/>
      <c r="AH69" s="3"/>
      <c r="AI69" s="3"/>
      <c r="AJ69" s="3"/>
    </row>
    <row r="70" spans="29:36" ht="13.2" hidden="1" x14ac:dyDescent="0.25">
      <c r="AC70" s="3"/>
      <c r="AD70" s="3"/>
      <c r="AE70" s="3"/>
      <c r="AF70" s="3"/>
      <c r="AG70" s="3"/>
      <c r="AH70" s="3"/>
      <c r="AI70" s="3"/>
      <c r="AJ70" s="3"/>
    </row>
    <row r="71" spans="29:36" ht="13.2" hidden="1" x14ac:dyDescent="0.25">
      <c r="AC71" s="3"/>
      <c r="AD71" s="3"/>
      <c r="AE71" s="3"/>
      <c r="AF71" s="3"/>
      <c r="AG71" s="3"/>
      <c r="AH71" s="3"/>
      <c r="AI71" s="3"/>
      <c r="AJ71" s="3"/>
    </row>
    <row r="72" spans="29:36" ht="13.2" hidden="1" x14ac:dyDescent="0.25">
      <c r="AC72" s="3"/>
      <c r="AD72" s="3"/>
      <c r="AE72" s="3"/>
      <c r="AF72" s="3"/>
      <c r="AG72" s="3"/>
      <c r="AH72" s="3"/>
      <c r="AI72" s="3"/>
      <c r="AJ72" s="3"/>
    </row>
    <row r="73" spans="29:36" ht="13.2" hidden="1" x14ac:dyDescent="0.25">
      <c r="AC73" s="3"/>
      <c r="AD73" s="3"/>
      <c r="AE73" s="3"/>
      <c r="AF73" s="3"/>
      <c r="AG73" s="3"/>
      <c r="AH73" s="3"/>
      <c r="AI73" s="3"/>
      <c r="AJ73" s="3"/>
    </row>
    <row r="74" spans="29:36" ht="13.2" hidden="1" x14ac:dyDescent="0.25">
      <c r="AC74" s="3"/>
      <c r="AD74" s="3"/>
      <c r="AE74" s="3"/>
      <c r="AF74" s="3"/>
      <c r="AG74" s="3"/>
      <c r="AH74" s="3"/>
      <c r="AI74" s="3"/>
      <c r="AJ74" s="3"/>
    </row>
    <row r="75" spans="29:36" ht="13.2" hidden="1" x14ac:dyDescent="0.25">
      <c r="AC75" s="3"/>
      <c r="AD75" s="3"/>
      <c r="AE75" s="3"/>
      <c r="AF75" s="3"/>
      <c r="AG75" s="3"/>
      <c r="AH75" s="3"/>
      <c r="AI75" s="3"/>
      <c r="AJ75" s="3"/>
    </row>
    <row r="76" spans="29:36" ht="13.2" hidden="1" x14ac:dyDescent="0.25">
      <c r="AC76" s="3"/>
      <c r="AD76" s="3"/>
      <c r="AE76" s="3"/>
      <c r="AF76" s="3"/>
      <c r="AG76" s="3"/>
      <c r="AH76" s="3"/>
      <c r="AI76" s="3"/>
      <c r="AJ76" s="3"/>
    </row>
    <row r="77" spans="29:36" ht="13.2" hidden="1" x14ac:dyDescent="0.25">
      <c r="AC77" s="3"/>
      <c r="AD77" s="3"/>
      <c r="AE77" s="3"/>
      <c r="AF77" s="3"/>
      <c r="AG77" s="3"/>
      <c r="AH77" s="3"/>
      <c r="AI77" s="3"/>
      <c r="AJ77" s="3"/>
    </row>
    <row r="78" spans="29:36" ht="13.2" hidden="1" x14ac:dyDescent="0.25">
      <c r="AC78" s="3"/>
      <c r="AD78" s="3"/>
      <c r="AE78" s="3"/>
      <c r="AF78" s="3"/>
      <c r="AG78" s="3"/>
      <c r="AH78" s="3"/>
      <c r="AI78" s="3"/>
      <c r="AJ78" s="3"/>
    </row>
    <row r="79" spans="29:36" ht="13.2" hidden="1" x14ac:dyDescent="0.25">
      <c r="AC79" s="3"/>
      <c r="AD79" s="3"/>
      <c r="AE79" s="3"/>
      <c r="AF79" s="3"/>
      <c r="AG79" s="3"/>
      <c r="AH79" s="3"/>
      <c r="AI79" s="3"/>
      <c r="AJ79" s="3"/>
    </row>
    <row r="80" spans="29:36" ht="13.2" hidden="1" x14ac:dyDescent="0.25">
      <c r="AC80" s="3"/>
      <c r="AD80" s="3"/>
      <c r="AE80" s="3"/>
      <c r="AF80" s="3"/>
      <c r="AG80" s="3"/>
      <c r="AH80" s="3"/>
      <c r="AI80" s="3"/>
      <c r="AJ80" s="3"/>
    </row>
    <row r="81" spans="29:36" ht="13.2" hidden="1" x14ac:dyDescent="0.25">
      <c r="AC81" s="3"/>
      <c r="AD81" s="3"/>
      <c r="AE81" s="3"/>
      <c r="AF81" s="3"/>
      <c r="AG81" s="3"/>
      <c r="AH81" s="3"/>
      <c r="AI81" s="3"/>
      <c r="AJ81" s="3"/>
    </row>
    <row r="82" spans="29:36" ht="13.2" hidden="1" x14ac:dyDescent="0.25">
      <c r="AC82" s="3"/>
      <c r="AD82" s="3"/>
      <c r="AE82" s="3"/>
      <c r="AF82" s="3"/>
      <c r="AG82" s="3"/>
      <c r="AH82" s="3"/>
      <c r="AI82" s="3"/>
      <c r="AJ82" s="3"/>
    </row>
    <row r="83" spans="29:36" ht="13.2" hidden="1" x14ac:dyDescent="0.25">
      <c r="AC83" s="3"/>
      <c r="AD83" s="3"/>
      <c r="AE83" s="3"/>
      <c r="AF83" s="3"/>
      <c r="AG83" s="3"/>
      <c r="AH83" s="3"/>
      <c r="AI83" s="3"/>
      <c r="AJ83" s="3"/>
    </row>
    <row r="84" spans="29:36" ht="13.2" hidden="1" x14ac:dyDescent="0.25">
      <c r="AC84" s="3"/>
      <c r="AD84" s="3"/>
      <c r="AE84" s="3"/>
      <c r="AF84" s="3"/>
      <c r="AG84" s="3"/>
      <c r="AH84" s="3"/>
      <c r="AI84" s="3"/>
      <c r="AJ84" s="3"/>
    </row>
    <row r="85" spans="29:36" ht="13.2" hidden="1" x14ac:dyDescent="0.25">
      <c r="AC85" s="3"/>
      <c r="AD85" s="3"/>
      <c r="AE85" s="3"/>
      <c r="AF85" s="3"/>
      <c r="AG85" s="3"/>
      <c r="AH85" s="3"/>
      <c r="AI85" s="3"/>
      <c r="AJ85" s="3"/>
    </row>
    <row r="86" spans="29:36" ht="13.2" hidden="1" x14ac:dyDescent="0.25">
      <c r="AC86" s="3"/>
      <c r="AD86" s="3"/>
      <c r="AE86" s="3"/>
      <c r="AF86" s="3"/>
      <c r="AG86" s="3"/>
      <c r="AH86" s="3"/>
      <c r="AI86" s="3"/>
      <c r="AJ86" s="3"/>
    </row>
    <row r="87" spans="29:36" ht="13.2" hidden="1" x14ac:dyDescent="0.25">
      <c r="AC87" s="3"/>
      <c r="AD87" s="3"/>
      <c r="AE87" s="3"/>
      <c r="AF87" s="3"/>
      <c r="AG87" s="3"/>
      <c r="AH87" s="3"/>
      <c r="AI87" s="3"/>
      <c r="AJ87" s="3"/>
    </row>
    <row r="88" spans="29:36" ht="13.2" hidden="1" x14ac:dyDescent="0.25">
      <c r="AC88" s="3"/>
      <c r="AD88" s="3"/>
      <c r="AE88" s="3"/>
      <c r="AF88" s="3"/>
      <c r="AG88" s="3"/>
      <c r="AH88" s="3"/>
      <c r="AI88" s="3"/>
      <c r="AJ88" s="3"/>
    </row>
    <row r="89" spans="29:36" ht="13.2" hidden="1" x14ac:dyDescent="0.25">
      <c r="AC89" s="3"/>
      <c r="AD89" s="3"/>
      <c r="AE89" s="3"/>
      <c r="AF89" s="3"/>
      <c r="AG89" s="3"/>
      <c r="AH89" s="3"/>
      <c r="AI89" s="3"/>
      <c r="AJ89" s="3"/>
    </row>
    <row r="90" spans="29:36" ht="13.2" hidden="1" x14ac:dyDescent="0.25">
      <c r="AC90" s="3"/>
      <c r="AD90" s="3"/>
      <c r="AE90" s="3"/>
      <c r="AF90" s="3"/>
      <c r="AG90" s="3"/>
      <c r="AH90" s="3"/>
      <c r="AI90" s="3"/>
      <c r="AJ90" s="3"/>
    </row>
    <row r="91" spans="29:36" ht="13.2" hidden="1" x14ac:dyDescent="0.25">
      <c r="AC91" s="3"/>
      <c r="AD91" s="3"/>
      <c r="AE91" s="3"/>
      <c r="AF91" s="3"/>
      <c r="AG91" s="3"/>
      <c r="AH91" s="3"/>
      <c r="AI91" s="3"/>
      <c r="AJ91" s="3"/>
    </row>
    <row r="92" spans="29:36" ht="13.2" hidden="1" x14ac:dyDescent="0.25">
      <c r="AC92" s="3"/>
      <c r="AD92" s="3"/>
      <c r="AE92" s="3"/>
      <c r="AF92" s="3"/>
      <c r="AG92" s="3"/>
      <c r="AH92" s="3"/>
      <c r="AI92" s="3"/>
      <c r="AJ92" s="3"/>
    </row>
    <row r="93" spans="29:36" ht="13.2" hidden="1" x14ac:dyDescent="0.25">
      <c r="AC93" s="3"/>
      <c r="AD93" s="3"/>
      <c r="AE93" s="3"/>
      <c r="AF93" s="3"/>
      <c r="AG93" s="3"/>
      <c r="AH93" s="3"/>
      <c r="AI93" s="3"/>
      <c r="AJ93" s="3"/>
    </row>
    <row r="94" spans="29:36" ht="13.2" hidden="1" x14ac:dyDescent="0.25">
      <c r="AC94" s="3"/>
      <c r="AD94" s="3"/>
      <c r="AE94" s="3"/>
      <c r="AF94" s="3"/>
      <c r="AG94" s="3"/>
      <c r="AH94" s="3"/>
      <c r="AI94" s="3"/>
      <c r="AJ94" s="3"/>
    </row>
    <row r="95" spans="29:36" ht="13.2" hidden="1" x14ac:dyDescent="0.25">
      <c r="AC95" s="3"/>
      <c r="AD95" s="3"/>
      <c r="AE95" s="3"/>
      <c r="AF95" s="3"/>
      <c r="AG95" s="3"/>
      <c r="AH95" s="3"/>
      <c r="AI95" s="3"/>
      <c r="AJ95" s="3"/>
    </row>
    <row r="96" spans="29:36" ht="13.2" hidden="1" x14ac:dyDescent="0.25">
      <c r="AC96" s="3"/>
      <c r="AD96" s="3"/>
      <c r="AE96" s="3"/>
      <c r="AF96" s="3"/>
      <c r="AG96" s="3"/>
      <c r="AH96" s="3"/>
      <c r="AI96" s="3"/>
      <c r="AJ96" s="3"/>
    </row>
    <row r="97" spans="29:36" ht="13.2" hidden="1" x14ac:dyDescent="0.25">
      <c r="AC97" s="3"/>
      <c r="AD97" s="3"/>
      <c r="AE97" s="3"/>
      <c r="AF97" s="3"/>
      <c r="AG97" s="3"/>
      <c r="AH97" s="3"/>
      <c r="AI97" s="3"/>
      <c r="AJ97" s="3"/>
    </row>
    <row r="98" spans="29:36" ht="13.2" hidden="1" x14ac:dyDescent="0.25">
      <c r="AC98" s="3"/>
      <c r="AD98" s="3"/>
      <c r="AE98" s="3"/>
      <c r="AF98" s="3"/>
      <c r="AG98" s="3"/>
      <c r="AH98" s="3"/>
      <c r="AI98" s="3"/>
      <c r="AJ98" s="3"/>
    </row>
    <row r="99" spans="29:36" ht="13.2" hidden="1" x14ac:dyDescent="0.25">
      <c r="AC99" s="3"/>
      <c r="AD99" s="3"/>
      <c r="AE99" s="3"/>
      <c r="AF99" s="3"/>
      <c r="AG99" s="3"/>
      <c r="AH99" s="3"/>
      <c r="AI99" s="3"/>
      <c r="AJ99" s="3"/>
    </row>
    <row r="100" spans="29:36" ht="13.2" hidden="1" x14ac:dyDescent="0.25">
      <c r="AC100" s="3"/>
      <c r="AD100" s="3"/>
      <c r="AE100" s="3"/>
      <c r="AF100" s="3"/>
      <c r="AG100" s="3"/>
      <c r="AH100" s="3"/>
      <c r="AI100" s="3"/>
      <c r="AJ100" s="3"/>
    </row>
    <row r="101" spans="29:36" ht="13.2" hidden="1" x14ac:dyDescent="0.25">
      <c r="AC101" s="3"/>
      <c r="AD101" s="3"/>
      <c r="AE101" s="3"/>
      <c r="AF101" s="3"/>
      <c r="AG101" s="3"/>
      <c r="AH101" s="3"/>
      <c r="AI101" s="3"/>
      <c r="AJ101" s="3"/>
    </row>
    <row r="102" spans="29:36" ht="13.2" hidden="1" x14ac:dyDescent="0.25">
      <c r="AC102" s="3"/>
      <c r="AD102" s="3"/>
      <c r="AE102" s="3"/>
      <c r="AF102" s="3"/>
      <c r="AG102" s="3"/>
      <c r="AH102" s="3"/>
      <c r="AI102" s="3"/>
      <c r="AJ102" s="3"/>
    </row>
    <row r="103" spans="29:36" ht="13.2" hidden="1" x14ac:dyDescent="0.25">
      <c r="AC103" s="3"/>
      <c r="AD103" s="3"/>
      <c r="AE103" s="3"/>
      <c r="AF103" s="3"/>
      <c r="AG103" s="3"/>
      <c r="AH103" s="3"/>
      <c r="AI103" s="3"/>
      <c r="AJ103" s="3"/>
    </row>
    <row r="104" spans="29:36" ht="13.2" hidden="1" x14ac:dyDescent="0.25">
      <c r="AC104" s="3"/>
      <c r="AD104" s="3"/>
      <c r="AE104" s="3"/>
      <c r="AF104" s="3"/>
      <c r="AG104" s="3"/>
      <c r="AH104" s="3"/>
      <c r="AI104" s="3"/>
      <c r="AJ104" s="3"/>
    </row>
    <row r="105" spans="29:36" ht="13.2" hidden="1" x14ac:dyDescent="0.25">
      <c r="AC105" s="3"/>
      <c r="AD105" s="3"/>
      <c r="AE105" s="3"/>
      <c r="AF105" s="3"/>
      <c r="AG105" s="3"/>
      <c r="AH105" s="3"/>
      <c r="AI105" s="3"/>
      <c r="AJ105" s="3"/>
    </row>
    <row r="106" spans="29:36" ht="13.2" hidden="1" x14ac:dyDescent="0.25">
      <c r="AC106" s="3"/>
      <c r="AD106" s="3"/>
      <c r="AE106" s="3"/>
      <c r="AF106" s="3"/>
      <c r="AG106" s="3"/>
      <c r="AH106" s="3"/>
      <c r="AI106" s="3"/>
      <c r="AJ106" s="3"/>
    </row>
    <row r="107" spans="29:36" ht="13.2" hidden="1" x14ac:dyDescent="0.25">
      <c r="AC107" s="3"/>
      <c r="AD107" s="3"/>
      <c r="AE107" s="3"/>
      <c r="AF107" s="3"/>
      <c r="AG107" s="3"/>
      <c r="AH107" s="3"/>
      <c r="AI107" s="3"/>
      <c r="AJ107" s="3"/>
    </row>
    <row r="108" spans="29:36" ht="13.2" hidden="1" x14ac:dyDescent="0.25">
      <c r="AC108" s="3"/>
      <c r="AD108" s="3"/>
      <c r="AE108" s="3"/>
      <c r="AF108" s="3"/>
      <c r="AG108" s="3"/>
      <c r="AH108" s="3"/>
      <c r="AI108" s="3"/>
      <c r="AJ108" s="3"/>
    </row>
    <row r="109" spans="29:36" ht="13.2" hidden="1" x14ac:dyDescent="0.25">
      <c r="AC109" s="3"/>
      <c r="AD109" s="3"/>
      <c r="AE109" s="3"/>
      <c r="AF109" s="3"/>
      <c r="AG109" s="3"/>
      <c r="AH109" s="3"/>
      <c r="AI109" s="3"/>
      <c r="AJ109" s="3"/>
    </row>
    <row r="110" spans="29:36" ht="13.2" hidden="1" x14ac:dyDescent="0.25">
      <c r="AC110" s="3"/>
      <c r="AD110" s="3"/>
      <c r="AE110" s="3"/>
      <c r="AF110" s="3"/>
      <c r="AG110" s="3"/>
      <c r="AH110" s="3"/>
      <c r="AI110" s="3"/>
      <c r="AJ110" s="3"/>
    </row>
    <row r="111" spans="29:36" ht="13.2" hidden="1" x14ac:dyDescent="0.25">
      <c r="AC111" s="3"/>
      <c r="AD111" s="3"/>
      <c r="AE111" s="3"/>
      <c r="AF111" s="3"/>
      <c r="AG111" s="3"/>
      <c r="AH111" s="3"/>
      <c r="AI111" s="3"/>
      <c r="AJ111" s="3"/>
    </row>
    <row r="112" spans="29:36" ht="13.2" hidden="1" x14ac:dyDescent="0.25">
      <c r="AC112" s="3"/>
      <c r="AD112" s="3"/>
      <c r="AE112" s="3"/>
      <c r="AF112" s="3"/>
      <c r="AG112" s="3"/>
      <c r="AH112" s="3"/>
      <c r="AI112" s="3"/>
      <c r="AJ112" s="3"/>
    </row>
    <row r="113" spans="29:36" ht="13.2" hidden="1" x14ac:dyDescent="0.25">
      <c r="AC113" s="3"/>
      <c r="AD113" s="3"/>
      <c r="AE113" s="3"/>
      <c r="AF113" s="3"/>
      <c r="AG113" s="3"/>
      <c r="AH113" s="3"/>
      <c r="AI113" s="3"/>
      <c r="AJ113" s="3"/>
    </row>
    <row r="114" spans="29:36" ht="13.2" hidden="1" x14ac:dyDescent="0.25"/>
    <row r="115" spans="29:36" ht="13.2" hidden="1" x14ac:dyDescent="0.25"/>
    <row r="116" spans="29:36" ht="13.2" hidden="1" x14ac:dyDescent="0.25"/>
    <row r="117" spans="29:36" ht="13.2" hidden="1" x14ac:dyDescent="0.25"/>
    <row r="118" spans="29:36" ht="13.2" hidden="1" x14ac:dyDescent="0.25"/>
    <row r="119" spans="29:36" ht="13.2" hidden="1" x14ac:dyDescent="0.25"/>
    <row r="120" spans="29:36" ht="13.2" hidden="1" x14ac:dyDescent="0.25"/>
    <row r="121" spans="29:36" ht="13.2" hidden="1" x14ac:dyDescent="0.25"/>
    <row r="122" spans="29:36" ht="13.2" hidden="1" x14ac:dyDescent="0.25"/>
    <row r="123" spans="29:36" ht="13.2" hidden="1" x14ac:dyDescent="0.25"/>
    <row r="124" spans="29:36" ht="13.2" hidden="1" x14ac:dyDescent="0.25"/>
    <row r="125" spans="29:36" ht="13.2" hidden="1" x14ac:dyDescent="0.25"/>
    <row r="126" spans="29:36" ht="13.2" hidden="1" x14ac:dyDescent="0.25"/>
    <row r="127" spans="29:36" ht="13.2" hidden="1" x14ac:dyDescent="0.25"/>
    <row r="128" spans="29:36" ht="13.2" hidden="1" x14ac:dyDescent="0.25"/>
    <row r="129" ht="13.2" hidden="1" x14ac:dyDescent="0.25"/>
    <row r="130" ht="13.2" hidden="1" x14ac:dyDescent="0.25"/>
    <row r="131" ht="13.2" hidden="1" x14ac:dyDescent="0.25"/>
    <row r="132" ht="13.2" hidden="1" x14ac:dyDescent="0.25"/>
    <row r="133" ht="13.2" hidden="1" x14ac:dyDescent="0.25"/>
    <row r="134" ht="13.2" hidden="1" x14ac:dyDescent="0.25"/>
    <row r="135" ht="13.2" hidden="1" x14ac:dyDescent="0.25"/>
    <row r="136" ht="13.2" hidden="1" x14ac:dyDescent="0.25"/>
    <row r="137" ht="13.2" hidden="1" x14ac:dyDescent="0.25"/>
    <row r="138" ht="13.2" hidden="1" x14ac:dyDescent="0.25"/>
    <row r="139" ht="13.2" hidden="1" x14ac:dyDescent="0.25"/>
    <row r="140" ht="13.2" hidden="1" x14ac:dyDescent="0.25"/>
    <row r="141" ht="12.75" hidden="1" customHeight="1" x14ac:dyDescent="0.25"/>
    <row r="142" ht="12.75" hidden="1" customHeight="1" x14ac:dyDescent="0.25"/>
    <row r="143" ht="12.75" hidden="1" customHeight="1" x14ac:dyDescent="0.25"/>
    <row r="144" ht="12.75" hidden="1" customHeight="1" x14ac:dyDescent="0.25"/>
  </sheetData>
  <sheetProtection algorithmName="SHA-512" hashValue="74BpfAyzStGiqbP/geIW67Wv1O96Ebf0vMlsIoTcPkWwDWkbGOb/8DH8OOIjzt5jVq/RRvN8P3vo+bHwKDmPyw==" saltValue="/8fWBiJgWhWxY9/fmSkIjg==" spinCount="100000" sheet="1" objects="1" scenarios="1"/>
  <mergeCells count="4">
    <mergeCell ref="C13:C15"/>
    <mergeCell ref="C17:C19"/>
    <mergeCell ref="C21:C23"/>
    <mergeCell ref="C25:C28"/>
  </mergeCells>
  <pageMargins left="0.75" right="0.75" top="1" bottom="1" header="0.5" footer="0.5"/>
  <pageSetup paperSize="9" scale="77" orientation="portrait"/>
  <headerFooter alignWithMargins="0">
    <oddFooter>&amp;Rpagina &amp;P van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4"/>
  <dimension ref="A1:W50"/>
  <sheetViews>
    <sheetView showGridLines="0" workbookViewId="0">
      <selection activeCell="C12" sqref="C12:E12"/>
    </sheetView>
  </sheetViews>
  <sheetFormatPr defaultColWidth="10.109375" defaultRowHeight="0" customHeight="1" zeroHeight="1" x14ac:dyDescent="0.2"/>
  <cols>
    <col min="1" max="1" width="2.88671875" style="67" customWidth="1"/>
    <col min="2" max="2" width="18.109375" style="67" customWidth="1"/>
    <col min="3" max="3" width="12" style="68" customWidth="1"/>
    <col min="4" max="4" width="13.6640625" style="67" customWidth="1"/>
    <col min="5" max="5" width="15.33203125" style="67" bestFit="1" customWidth="1"/>
    <col min="6" max="6" width="3" style="67" customWidth="1"/>
    <col min="7" max="7" width="13.109375" style="67" customWidth="1"/>
    <col min="8" max="15" width="9.109375" style="67" customWidth="1"/>
    <col min="16" max="16" width="22.5546875" style="67" customWidth="1"/>
    <col min="17" max="17" width="10.33203125" style="67" customWidth="1"/>
    <col min="18" max="18" width="9.109375" style="67" hidden="1" customWidth="1"/>
    <col min="19" max="19" width="34.109375" style="67" hidden="1" customWidth="1"/>
    <col min="20" max="20" width="10.77734375" style="67" hidden="1" customWidth="1"/>
    <col min="21" max="21" width="12" style="67" hidden="1" customWidth="1"/>
    <col min="22" max="255" width="9.109375" style="67" customWidth="1"/>
    <col min="256" max="16384" width="10.109375" style="67"/>
  </cols>
  <sheetData>
    <row r="1" spans="2:23" ht="12.6" x14ac:dyDescent="0.2">
      <c r="D1" s="137"/>
    </row>
    <row r="2" spans="2:23" ht="12.6" x14ac:dyDescent="0.2">
      <c r="B2" s="132"/>
      <c r="C2" s="132"/>
      <c r="D2" s="133"/>
      <c r="E2" s="130"/>
      <c r="F2" s="130"/>
      <c r="G2" s="130"/>
      <c r="H2" s="132"/>
      <c r="I2" s="132"/>
      <c r="J2" s="132"/>
      <c r="K2" s="132"/>
      <c r="L2" s="132"/>
      <c r="M2" s="132"/>
      <c r="N2" s="132"/>
      <c r="O2" s="132"/>
    </row>
    <row r="3" spans="2:23" ht="22.2" x14ac:dyDescent="0.35">
      <c r="B3" s="136" t="str">
        <f>+'Samenvatting '!C3</f>
        <v>Europese Aanbesteding</v>
      </c>
      <c r="C3" s="132"/>
      <c r="D3" s="133"/>
      <c r="E3" s="130"/>
      <c r="F3" s="130"/>
      <c r="G3" s="130"/>
      <c r="H3" s="132"/>
      <c r="I3" s="132"/>
      <c r="J3" s="132"/>
      <c r="K3" s="132"/>
      <c r="L3" s="132"/>
      <c r="M3" s="132"/>
      <c r="N3" s="132"/>
      <c r="O3" s="132"/>
    </row>
    <row r="4" spans="2:23" ht="17.399999999999999" x14ac:dyDescent="0.3">
      <c r="B4" s="135" t="str">
        <f>+'Samenvatting '!C4</f>
        <v>Online Arbeidsmarktcommunicatie &amp; Employer branding site</v>
      </c>
      <c r="C4" s="133"/>
      <c r="D4" s="133"/>
      <c r="E4" s="130"/>
      <c r="F4" s="130"/>
      <c r="G4" s="130"/>
      <c r="H4" s="133"/>
      <c r="I4" s="133"/>
      <c r="J4" s="133"/>
      <c r="K4" s="133"/>
      <c r="L4" s="133"/>
      <c r="M4" s="133"/>
      <c r="N4" s="133"/>
      <c r="O4" s="133"/>
    </row>
    <row r="5" spans="2:23" ht="17.399999999999999" x14ac:dyDescent="0.3">
      <c r="B5" s="134" t="s">
        <v>84</v>
      </c>
      <c r="C5" s="133"/>
      <c r="D5" s="133"/>
      <c r="E5" s="130"/>
      <c r="F5" s="130"/>
      <c r="G5" s="130"/>
      <c r="H5" s="133"/>
      <c r="I5" s="133"/>
      <c r="J5" s="133"/>
      <c r="K5" s="133"/>
      <c r="L5" s="133"/>
      <c r="M5" s="133"/>
      <c r="N5" s="133"/>
      <c r="O5" s="133"/>
    </row>
    <row r="6" spans="2:23" ht="12.6" x14ac:dyDescent="0.2">
      <c r="B6" s="7" t="str">
        <f>'Samenvatting '!C6</f>
        <v>Kenmerk: IUC22-020</v>
      </c>
      <c r="C6" s="133"/>
      <c r="D6" s="133"/>
      <c r="E6" s="130"/>
      <c r="F6" s="130"/>
      <c r="G6" s="130"/>
      <c r="H6" s="133"/>
      <c r="I6" s="133"/>
      <c r="J6" s="133"/>
      <c r="K6" s="133"/>
      <c r="L6" s="133"/>
      <c r="M6" s="133"/>
      <c r="N6" s="133"/>
      <c r="O6" s="133"/>
    </row>
    <row r="7" spans="2:23" ht="12.6" x14ac:dyDescent="0.2">
      <c r="B7" s="132" t="s">
        <v>32</v>
      </c>
      <c r="C7" s="133"/>
      <c r="D7" s="133"/>
      <c r="E7" s="130"/>
      <c r="F7" s="130"/>
      <c r="G7" s="130"/>
      <c r="H7" s="133"/>
      <c r="I7" s="133"/>
      <c r="J7" s="133"/>
      <c r="K7" s="133"/>
      <c r="L7" s="133"/>
      <c r="M7" s="133"/>
      <c r="N7" s="133"/>
      <c r="O7" s="133"/>
    </row>
    <row r="8" spans="2:23" ht="12.6" x14ac:dyDescent="0.2">
      <c r="B8" s="132"/>
      <c r="C8" s="131"/>
      <c r="D8" s="129"/>
      <c r="E8" s="129"/>
      <c r="F8" s="129"/>
      <c r="G8" s="129"/>
      <c r="H8" s="130"/>
      <c r="I8" s="130"/>
      <c r="J8" s="129"/>
      <c r="K8" s="129"/>
      <c r="L8" s="129"/>
      <c r="M8" s="129"/>
      <c r="N8" s="129"/>
      <c r="O8" s="129"/>
      <c r="W8" s="126"/>
    </row>
    <row r="9" spans="2:23" ht="12.6" x14ac:dyDescent="0.2">
      <c r="B9" s="69"/>
      <c r="C9" s="69"/>
      <c r="D9" s="69"/>
      <c r="W9" s="126"/>
    </row>
    <row r="10" spans="2:23" ht="17.399999999999999" x14ac:dyDescent="0.3">
      <c r="B10" s="294" t="s">
        <v>83</v>
      </c>
      <c r="C10" s="294"/>
      <c r="D10" s="294"/>
      <c r="E10" s="294"/>
      <c r="F10" s="294"/>
      <c r="G10" s="294"/>
      <c r="H10" s="294"/>
      <c r="I10" s="294"/>
      <c r="J10" s="294"/>
      <c r="K10" s="294"/>
      <c r="L10" s="294"/>
      <c r="M10" s="294"/>
      <c r="N10" s="294"/>
      <c r="O10" s="294"/>
      <c r="W10" s="96"/>
    </row>
    <row r="11" spans="2:23" ht="12.6" x14ac:dyDescent="0.2">
      <c r="B11" s="69"/>
      <c r="C11" s="69"/>
      <c r="D11" s="69"/>
      <c r="I11" s="97"/>
      <c r="W11" s="96"/>
    </row>
    <row r="12" spans="2:23" ht="12.6" x14ac:dyDescent="0.2">
      <c r="B12" s="128" t="s">
        <v>61</v>
      </c>
      <c r="C12" s="295" t="s">
        <v>34</v>
      </c>
      <c r="D12" s="296"/>
      <c r="E12" s="297"/>
      <c r="G12" s="126" t="s">
        <v>82</v>
      </c>
      <c r="H12" s="126"/>
      <c r="I12" s="127"/>
      <c r="J12" s="126"/>
      <c r="K12" s="126"/>
      <c r="L12" s="126"/>
      <c r="M12" s="126"/>
      <c r="W12" s="96"/>
    </row>
    <row r="13" spans="2:23" ht="12.6" x14ac:dyDescent="0.2">
      <c r="B13" s="69"/>
      <c r="C13" s="69"/>
      <c r="D13" s="69"/>
      <c r="I13" s="97"/>
      <c r="W13" s="96"/>
    </row>
    <row r="14" spans="2:23" ht="26.4" x14ac:dyDescent="0.3">
      <c r="B14" s="125" t="s">
        <v>81</v>
      </c>
      <c r="C14" s="125" t="s">
        <v>80</v>
      </c>
      <c r="D14" s="120" t="s">
        <v>32</v>
      </c>
      <c r="E14" s="120" t="s">
        <v>72</v>
      </c>
      <c r="G14" s="124"/>
      <c r="H14" s="122"/>
      <c r="I14" s="122"/>
      <c r="J14" s="122"/>
      <c r="K14" s="122"/>
      <c r="L14" s="123"/>
      <c r="M14" s="122"/>
      <c r="N14" s="122"/>
      <c r="O14" s="121"/>
      <c r="W14" s="96"/>
    </row>
    <row r="15" spans="2:23" ht="15" x14ac:dyDescent="0.3">
      <c r="B15" s="120" t="s">
        <v>79</v>
      </c>
      <c r="C15" s="120" t="s">
        <v>78</v>
      </c>
      <c r="D15" s="120" t="s">
        <v>57</v>
      </c>
      <c r="E15" s="120" t="s">
        <v>71</v>
      </c>
      <c r="G15" s="117"/>
      <c r="H15" s="99"/>
      <c r="I15" s="99"/>
      <c r="J15" s="99"/>
      <c r="K15" s="99"/>
      <c r="L15" s="99"/>
      <c r="M15" s="99"/>
      <c r="N15" s="99"/>
      <c r="O15" s="111"/>
      <c r="S15" s="67" t="s">
        <v>49</v>
      </c>
      <c r="T15" s="81">
        <v>95</v>
      </c>
      <c r="U15" s="80">
        <f>+Tarieven!G11</f>
        <v>0</v>
      </c>
      <c r="W15" s="96"/>
    </row>
    <row r="16" spans="2:23" ht="12.75" customHeight="1" x14ac:dyDescent="0.2">
      <c r="B16" s="119">
        <f>VLOOKUP(C12,$S$15:$IV$28,2,FALSE)</f>
        <v>130</v>
      </c>
      <c r="C16" s="119">
        <f>VLOOKUP(C12,$S$15:$U$28,3,FALSE)</f>
        <v>0</v>
      </c>
      <c r="D16" s="118" t="str">
        <f>IF(C16&lt;C27,"Restrictie",IF(C16&gt;C47,"Restrictie ",1+TAN((C16-$C$37)/$B$19)*$B$18))</f>
        <v>Restrictie</v>
      </c>
      <c r="E16" s="74">
        <f>IF(OR(C16&gt;C47,C16&lt;C27),IF(C16&lt;C27,E26,IF(C16&gt;C47,E48)),ROUND((D16-1),3))</f>
        <v>-0.1</v>
      </c>
      <c r="F16" s="91"/>
      <c r="G16" s="117"/>
      <c r="H16" s="99"/>
      <c r="I16" s="99"/>
      <c r="J16" s="99"/>
      <c r="K16" s="99"/>
      <c r="L16" s="99"/>
      <c r="M16" s="99"/>
      <c r="N16" s="99"/>
      <c r="O16" s="111"/>
      <c r="P16" s="116" t="s">
        <v>32</v>
      </c>
      <c r="S16" s="67" t="s">
        <v>45</v>
      </c>
      <c r="T16" s="81">
        <v>130</v>
      </c>
      <c r="U16" s="80">
        <f>+Tarieven!G13</f>
        <v>0</v>
      </c>
      <c r="W16" s="96"/>
    </row>
    <row r="17" spans="1:23" ht="14.4" x14ac:dyDescent="0.3">
      <c r="B17" s="69"/>
      <c r="C17" s="69"/>
      <c r="D17" s="69"/>
      <c r="F17" s="91" t="s">
        <v>32</v>
      </c>
      <c r="G17" s="115"/>
      <c r="H17" s="99"/>
      <c r="I17" s="114"/>
      <c r="J17" s="99"/>
      <c r="K17" s="99"/>
      <c r="L17" s="113"/>
      <c r="M17" s="99"/>
      <c r="N17" s="99"/>
      <c r="O17" s="111"/>
      <c r="S17" s="67" t="s">
        <v>43</v>
      </c>
      <c r="T17" s="81">
        <v>95</v>
      </c>
      <c r="U17" s="80">
        <f>+Tarieven!G14</f>
        <v>0</v>
      </c>
      <c r="W17" s="96"/>
    </row>
    <row r="18" spans="1:23" ht="15" x14ac:dyDescent="0.2">
      <c r="B18" s="110">
        <v>3.9E-2</v>
      </c>
      <c r="C18" s="103" t="s">
        <v>77</v>
      </c>
      <c r="D18" s="82"/>
      <c r="E18" s="82"/>
      <c r="F18" s="91"/>
      <c r="G18" s="112" t="s">
        <v>76</v>
      </c>
      <c r="H18" s="100"/>
      <c r="I18" s="101"/>
      <c r="J18" s="100"/>
      <c r="K18" s="100"/>
      <c r="L18" s="100"/>
      <c r="M18" s="100"/>
      <c r="N18" s="99"/>
      <c r="O18" s="111"/>
      <c r="S18" s="67" t="s">
        <v>41</v>
      </c>
      <c r="T18" s="81">
        <v>130</v>
      </c>
      <c r="U18" s="80">
        <f>+Tarieven!G15</f>
        <v>0</v>
      </c>
      <c r="W18" s="96"/>
    </row>
    <row r="19" spans="1:23" ht="15" x14ac:dyDescent="0.2">
      <c r="B19" s="110">
        <v>25</v>
      </c>
      <c r="C19" s="103" t="s">
        <v>75</v>
      </c>
      <c r="D19" s="82"/>
      <c r="E19" s="82"/>
      <c r="F19" s="91"/>
      <c r="G19" s="109" t="s">
        <v>74</v>
      </c>
      <c r="H19" s="107"/>
      <c r="I19" s="108"/>
      <c r="J19" s="107"/>
      <c r="K19" s="107"/>
      <c r="L19" s="107"/>
      <c r="M19" s="107"/>
      <c r="N19" s="106"/>
      <c r="O19" s="105"/>
      <c r="S19" s="67" t="s">
        <v>38</v>
      </c>
      <c r="T19" s="81">
        <v>170</v>
      </c>
      <c r="U19" s="80">
        <f>+Tarieven!G17</f>
        <v>0</v>
      </c>
      <c r="W19" s="96"/>
    </row>
    <row r="20" spans="1:23" ht="12.6" x14ac:dyDescent="0.2">
      <c r="B20" s="104">
        <v>30</v>
      </c>
      <c r="C20" s="103" t="s">
        <v>73</v>
      </c>
      <c r="D20" s="82"/>
      <c r="E20" s="82"/>
      <c r="F20" s="91"/>
      <c r="G20" s="102"/>
      <c r="H20" s="100"/>
      <c r="I20" s="101"/>
      <c r="J20" s="100"/>
      <c r="K20" s="100"/>
      <c r="L20" s="100"/>
      <c r="M20" s="100"/>
      <c r="N20" s="99"/>
      <c r="O20" s="99"/>
      <c r="S20" s="67" t="s">
        <v>36</v>
      </c>
      <c r="T20" s="81">
        <v>130</v>
      </c>
      <c r="U20" s="80">
        <f>+Tarieven!G18</f>
        <v>0</v>
      </c>
      <c r="W20" s="96"/>
    </row>
    <row r="21" spans="1:23" ht="12.6" x14ac:dyDescent="0.2">
      <c r="B21" s="69"/>
      <c r="C21" s="69"/>
      <c r="D21" s="69"/>
      <c r="F21" s="91"/>
      <c r="G21" s="98"/>
      <c r="I21" s="97"/>
      <c r="S21" s="67" t="s">
        <v>34</v>
      </c>
      <c r="T21" s="81">
        <v>130</v>
      </c>
      <c r="U21" s="80">
        <f>+Tarieven!G19</f>
        <v>0</v>
      </c>
      <c r="W21" s="96"/>
    </row>
    <row r="22" spans="1:23" ht="12.6" x14ac:dyDescent="0.2">
      <c r="B22" s="95"/>
      <c r="C22" s="94"/>
      <c r="D22" s="93" t="s">
        <v>32</v>
      </c>
      <c r="E22" s="92" t="s">
        <v>72</v>
      </c>
      <c r="F22" s="91"/>
      <c r="G22" s="87" t="str">
        <f>"Grafiek fictieve bonus/malus voor functie: " &amp;C12</f>
        <v>Grafiek fictieve bonus/malus voor functie: Art Director</v>
      </c>
      <c r="H22" s="90"/>
      <c r="I22" s="90"/>
      <c r="J22" s="90"/>
      <c r="K22" s="82"/>
      <c r="L22" s="82"/>
      <c r="M22" s="82"/>
      <c r="N22" s="82"/>
      <c r="O22" s="82"/>
      <c r="S22" s="67" t="s">
        <v>30</v>
      </c>
      <c r="T22" s="81">
        <v>130</v>
      </c>
      <c r="U22" s="80">
        <f>+Tarieven!G21</f>
        <v>0</v>
      </c>
    </row>
    <row r="23" spans="1:23" ht="12.6" x14ac:dyDescent="0.2">
      <c r="B23" s="78"/>
      <c r="C23" s="86" t="s">
        <v>32</v>
      </c>
      <c r="D23" s="85" t="s">
        <v>32</v>
      </c>
      <c r="E23" s="89" t="s">
        <v>71</v>
      </c>
      <c r="G23" s="88" t="str">
        <f>"Bij een referentietarief van € "&amp;B16&amp;",00"</f>
        <v>Bij een referentietarief van € 130,00</v>
      </c>
      <c r="H23" s="82"/>
      <c r="I23" s="82"/>
      <c r="J23" s="82"/>
      <c r="K23" s="82"/>
      <c r="L23" s="82"/>
      <c r="M23" s="82"/>
      <c r="N23" s="82"/>
      <c r="O23" s="82"/>
      <c r="S23" s="67" t="s">
        <v>28</v>
      </c>
      <c r="T23" s="81">
        <v>170</v>
      </c>
      <c r="U23" s="80">
        <f>+Tarieven!G22</f>
        <v>0</v>
      </c>
    </row>
    <row r="24" spans="1:23" ht="12.6" x14ac:dyDescent="0.2">
      <c r="B24" s="78"/>
      <c r="C24" s="86"/>
      <c r="D24" s="85"/>
      <c r="E24" s="84" t="s">
        <v>70</v>
      </c>
      <c r="G24" s="87" t="s">
        <v>32</v>
      </c>
      <c r="H24" s="82"/>
      <c r="I24" s="82"/>
      <c r="J24" s="82"/>
      <c r="K24" s="82"/>
      <c r="L24" s="82"/>
      <c r="M24" s="82"/>
      <c r="N24" s="82"/>
      <c r="O24" s="82"/>
      <c r="S24" s="67" t="s">
        <v>26</v>
      </c>
      <c r="T24" s="81">
        <v>130</v>
      </c>
      <c r="U24" s="80">
        <f>+Tarieven!G23</f>
        <v>0</v>
      </c>
    </row>
    <row r="25" spans="1:23" ht="12.6" x14ac:dyDescent="0.2">
      <c r="B25" s="78"/>
      <c r="C25" s="86" t="s">
        <v>69</v>
      </c>
      <c r="D25" s="85" t="s">
        <v>57</v>
      </c>
      <c r="E25" s="84" t="s">
        <v>68</v>
      </c>
      <c r="G25" s="83" t="str">
        <f>IF(ABS(B16-C16)&gt;Spreiding,"Uw tarief wordt niet weergegeven in grafiek!","")</f>
        <v>Uw tarief wordt niet weergegeven in grafiek!</v>
      </c>
      <c r="H25" s="82"/>
      <c r="I25" s="82"/>
      <c r="J25" s="82"/>
      <c r="K25" s="82"/>
      <c r="L25" s="82"/>
      <c r="M25" s="82"/>
      <c r="N25" s="82"/>
      <c r="O25" s="82"/>
      <c r="S25" s="67" t="s">
        <v>23</v>
      </c>
      <c r="T25" s="81">
        <v>170</v>
      </c>
      <c r="U25" s="80">
        <f>+Tarieven!G25</f>
        <v>0</v>
      </c>
    </row>
    <row r="26" spans="1:23" ht="12.6" x14ac:dyDescent="0.2">
      <c r="B26" s="78"/>
      <c r="C26" s="72" t="str">
        <f xml:space="preserve"> "&lt;  € "&amp;C27 &amp; ",00"</f>
        <v>&lt;  € 100,00</v>
      </c>
      <c r="D26" s="71" t="s">
        <v>64</v>
      </c>
      <c r="E26" s="74">
        <f>+E27</f>
        <v>-0.1</v>
      </c>
      <c r="S26" s="67" t="s">
        <v>21</v>
      </c>
      <c r="T26" s="81">
        <v>130</v>
      </c>
      <c r="U26" s="80">
        <f>+Tarieven!G26</f>
        <v>0</v>
      </c>
    </row>
    <row r="27" spans="1:23" ht="12.6" x14ac:dyDescent="0.2">
      <c r="B27" s="76" t="s">
        <v>67</v>
      </c>
      <c r="C27" s="338">
        <f>+C37-B20</f>
        <v>100</v>
      </c>
      <c r="D27" s="75">
        <f>1+TAN((C27-C37)/B19)*B18</f>
        <v>0.89968608673707351</v>
      </c>
      <c r="E27" s="74">
        <f t="shared" ref="E27:E47" si="0">ROUND((D27-1),3)</f>
        <v>-0.1</v>
      </c>
      <c r="S27" s="67" t="s">
        <v>19</v>
      </c>
      <c r="T27" s="81">
        <v>130</v>
      </c>
      <c r="U27" s="80">
        <f>+Tarieven!G27</f>
        <v>0</v>
      </c>
    </row>
    <row r="28" spans="1:23" ht="12.6" x14ac:dyDescent="0.2">
      <c r="B28" s="78"/>
      <c r="C28" s="77">
        <f t="shared" ref="C28:C36" si="1">C27+($C$37-$C$27)/10</f>
        <v>103</v>
      </c>
      <c r="D28" s="75">
        <f>1+TAN((C28-C37)/B19)*B18</f>
        <v>0.92702252382198269</v>
      </c>
      <c r="E28" s="74">
        <f t="shared" si="0"/>
        <v>-7.2999999999999995E-2</v>
      </c>
      <c r="S28" s="67" t="s">
        <v>17</v>
      </c>
      <c r="T28" s="81">
        <v>130</v>
      </c>
      <c r="U28" s="80">
        <f>+Tarieven!G28</f>
        <v>0</v>
      </c>
    </row>
    <row r="29" spans="1:23" ht="12.6" x14ac:dyDescent="0.2">
      <c r="B29" s="78"/>
      <c r="C29" s="77">
        <f t="shared" si="1"/>
        <v>106</v>
      </c>
      <c r="D29" s="75">
        <f>1+TAN((C29-C37)/B19)*B18</f>
        <v>0.94429405785397924</v>
      </c>
      <c r="E29" s="74">
        <f t="shared" si="0"/>
        <v>-5.6000000000000001E-2</v>
      </c>
    </row>
    <row r="30" spans="1:23" ht="12.6" x14ac:dyDescent="0.2">
      <c r="A30" s="67" t="s">
        <v>32</v>
      </c>
      <c r="B30" s="78"/>
      <c r="C30" s="77">
        <f t="shared" si="1"/>
        <v>109</v>
      </c>
      <c r="D30" s="75">
        <f>1+TAN((C30-C37)/B19)*B18</f>
        <v>0.95649033840609998</v>
      </c>
      <c r="E30" s="74">
        <f t="shared" si="0"/>
        <v>-4.3999999999999997E-2</v>
      </c>
    </row>
    <row r="31" spans="1:23" ht="12.6" x14ac:dyDescent="0.2">
      <c r="A31" s="67" t="s">
        <v>32</v>
      </c>
      <c r="B31" s="78"/>
      <c r="C31" s="77">
        <f t="shared" si="1"/>
        <v>112</v>
      </c>
      <c r="D31" s="75">
        <f>1+TAN((C31-C37)/B19)*B18</f>
        <v>0.9657943519048815</v>
      </c>
      <c r="E31" s="74">
        <f t="shared" si="0"/>
        <v>-3.4000000000000002E-2</v>
      </c>
    </row>
    <row r="32" spans="1:23" ht="12.6" x14ac:dyDescent="0.2">
      <c r="A32" s="67" t="s">
        <v>32</v>
      </c>
      <c r="B32" s="78"/>
      <c r="C32" s="77">
        <f t="shared" si="1"/>
        <v>115</v>
      </c>
      <c r="D32" s="75">
        <f>1+TAN((C32-C37)/B19)*B18</f>
        <v>0.97331866447467397</v>
      </c>
      <c r="E32" s="74">
        <f t="shared" si="0"/>
        <v>-2.7E-2</v>
      </c>
    </row>
    <row r="33" spans="1:5" ht="12.6" x14ac:dyDescent="0.2">
      <c r="A33" s="67" t="s">
        <v>32</v>
      </c>
      <c r="B33" s="78"/>
      <c r="C33" s="77">
        <f t="shared" si="1"/>
        <v>118</v>
      </c>
      <c r="D33" s="75">
        <f>1+TAN((C33-C37)/B19)*B18</f>
        <v>0.97969617707654089</v>
      </c>
      <c r="E33" s="74">
        <f t="shared" si="0"/>
        <v>-0.02</v>
      </c>
    </row>
    <row r="34" spans="1:5" ht="12.6" x14ac:dyDescent="0.2">
      <c r="A34" s="67" t="s">
        <v>32</v>
      </c>
      <c r="B34" s="78"/>
      <c r="C34" s="77">
        <f t="shared" si="1"/>
        <v>121</v>
      </c>
      <c r="D34" s="75">
        <f>1+TAN((C34-C37)/B19)*B18</f>
        <v>0.9853202887859609</v>
      </c>
      <c r="E34" s="74">
        <f t="shared" si="0"/>
        <v>-1.4999999999999999E-2</v>
      </c>
    </row>
    <row r="35" spans="1:5" ht="12.6" x14ac:dyDescent="0.2">
      <c r="A35" s="67" t="s">
        <v>32</v>
      </c>
      <c r="B35" s="78"/>
      <c r="C35" s="77">
        <f t="shared" si="1"/>
        <v>124</v>
      </c>
      <c r="D35" s="75">
        <f>1+TAN((C35-C37)/B19)*B18</f>
        <v>0.99045604859413583</v>
      </c>
      <c r="E35" s="74">
        <f t="shared" si="0"/>
        <v>-0.01</v>
      </c>
    </row>
    <row r="36" spans="1:5" ht="12.6" x14ac:dyDescent="0.2">
      <c r="A36" s="67" t="s">
        <v>32</v>
      </c>
      <c r="B36" s="78"/>
      <c r="C36" s="77">
        <f t="shared" si="1"/>
        <v>127</v>
      </c>
      <c r="D36" s="75">
        <f>1+TAN((C36-C37)/B19)*B18</f>
        <v>0.99529740584875914</v>
      </c>
      <c r="E36" s="74">
        <f t="shared" si="0"/>
        <v>-5.0000000000000001E-3</v>
      </c>
    </row>
    <row r="37" spans="1:5" ht="12.6" x14ac:dyDescent="0.2">
      <c r="A37" s="67" t="s">
        <v>32</v>
      </c>
      <c r="B37" s="76" t="s">
        <v>66</v>
      </c>
      <c r="C37" s="79">
        <f>+B16</f>
        <v>130</v>
      </c>
      <c r="D37" s="75">
        <f>1+TAN((C37-C37)/B19)*B18</f>
        <v>1</v>
      </c>
      <c r="E37" s="74">
        <f t="shared" si="0"/>
        <v>0</v>
      </c>
    </row>
    <row r="38" spans="1:5" ht="12.6" x14ac:dyDescent="0.2">
      <c r="A38" s="67" t="s">
        <v>32</v>
      </c>
      <c r="B38" s="78"/>
      <c r="C38" s="77">
        <f t="shared" ref="C38:C46" si="2">C37+($C$47-$C$37)/10</f>
        <v>133</v>
      </c>
      <c r="D38" s="75">
        <f>1+TAN((C38-C37)/B19)*B18</f>
        <v>1.0047025941512409</v>
      </c>
      <c r="E38" s="74">
        <f t="shared" si="0"/>
        <v>5.0000000000000001E-3</v>
      </c>
    </row>
    <row r="39" spans="1:5" ht="12.6" x14ac:dyDescent="0.2">
      <c r="A39" s="67" t="s">
        <v>32</v>
      </c>
      <c r="B39" s="78"/>
      <c r="C39" s="77">
        <f t="shared" si="2"/>
        <v>136</v>
      </c>
      <c r="D39" s="75">
        <f>1+TAN((C39-C37)/B19)*B18</f>
        <v>1.0095439514058642</v>
      </c>
      <c r="E39" s="74">
        <f t="shared" si="0"/>
        <v>0.01</v>
      </c>
    </row>
    <row r="40" spans="1:5" ht="12.6" x14ac:dyDescent="0.2">
      <c r="A40" s="67" t="s">
        <v>32</v>
      </c>
      <c r="B40" s="78"/>
      <c r="C40" s="77">
        <f t="shared" si="2"/>
        <v>139</v>
      </c>
      <c r="D40" s="75">
        <f>1+TAN((C40-C37)/B19)*B18</f>
        <v>1.0146797112140391</v>
      </c>
      <c r="E40" s="74">
        <f t="shared" si="0"/>
        <v>1.4999999999999999E-2</v>
      </c>
    </row>
    <row r="41" spans="1:5" ht="12.6" x14ac:dyDescent="0.2">
      <c r="B41" s="78"/>
      <c r="C41" s="77">
        <f t="shared" si="2"/>
        <v>142</v>
      </c>
      <c r="D41" s="75">
        <f>1+TAN((C41-C37)/B19)*B18</f>
        <v>1.0203038229234591</v>
      </c>
      <c r="E41" s="74">
        <f t="shared" si="0"/>
        <v>0.02</v>
      </c>
    </row>
    <row r="42" spans="1:5" ht="12.6" x14ac:dyDescent="0.2">
      <c r="B42" s="78"/>
      <c r="C42" s="77">
        <f t="shared" si="2"/>
        <v>145</v>
      </c>
      <c r="D42" s="75">
        <f>1+TAN((C42-C37)/B19)*B18</f>
        <v>1.0266813355253259</v>
      </c>
      <c r="E42" s="74">
        <f t="shared" si="0"/>
        <v>2.7E-2</v>
      </c>
    </row>
    <row r="43" spans="1:5" ht="12.6" x14ac:dyDescent="0.2">
      <c r="B43" s="78"/>
      <c r="C43" s="77">
        <f t="shared" si="2"/>
        <v>148</v>
      </c>
      <c r="D43" s="75">
        <f>1+TAN((C43-C37)/B19)*B18</f>
        <v>1.0342056480951185</v>
      </c>
      <c r="E43" s="74">
        <f t="shared" si="0"/>
        <v>3.4000000000000002E-2</v>
      </c>
    </row>
    <row r="44" spans="1:5" ht="12.6" x14ac:dyDescent="0.2">
      <c r="B44" s="78"/>
      <c r="C44" s="77">
        <f t="shared" si="2"/>
        <v>151</v>
      </c>
      <c r="D44" s="75">
        <f>1+TAN((C44-C37)/B19)*B18</f>
        <v>1.0435096615938999</v>
      </c>
      <c r="E44" s="74">
        <f t="shared" si="0"/>
        <v>4.3999999999999997E-2</v>
      </c>
    </row>
    <row r="45" spans="1:5" ht="12.6" x14ac:dyDescent="0.2">
      <c r="B45" s="78"/>
      <c r="C45" s="77">
        <f t="shared" si="2"/>
        <v>154</v>
      </c>
      <c r="D45" s="75">
        <f>1+TAN((C45-C37)/B19)*B18</f>
        <v>1.0557059421460209</v>
      </c>
      <c r="E45" s="74">
        <f t="shared" si="0"/>
        <v>5.6000000000000001E-2</v>
      </c>
    </row>
    <row r="46" spans="1:5" ht="12.6" x14ac:dyDescent="0.2">
      <c r="B46" s="78"/>
      <c r="C46" s="77">
        <f t="shared" si="2"/>
        <v>157</v>
      </c>
      <c r="D46" s="75">
        <f>1+TAN((C46-C37)/B19)*B18</f>
        <v>1.0729774761780173</v>
      </c>
      <c r="E46" s="74">
        <f t="shared" si="0"/>
        <v>7.2999999999999995E-2</v>
      </c>
    </row>
    <row r="47" spans="1:5" ht="12.6" x14ac:dyDescent="0.2">
      <c r="B47" s="76" t="s">
        <v>65</v>
      </c>
      <c r="C47" s="338">
        <f>+C37+B20</f>
        <v>160</v>
      </c>
      <c r="D47" s="75">
        <f>1+TAN((C47-C37)/B19)*B18</f>
        <v>1.1003139132629265</v>
      </c>
      <c r="E47" s="74">
        <f t="shared" si="0"/>
        <v>0.1</v>
      </c>
    </row>
    <row r="48" spans="1:5" ht="12.6" x14ac:dyDescent="0.2">
      <c r="B48" s="73"/>
      <c r="C48" s="72" t="str">
        <f xml:space="preserve"> "&gt;  € "&amp;C47 &amp; ",00"</f>
        <v>&gt;  € 160,00</v>
      </c>
      <c r="D48" s="71" t="s">
        <v>64</v>
      </c>
      <c r="E48" s="70">
        <f>+E47</f>
        <v>0.1</v>
      </c>
    </row>
    <row r="49" spans="2:4" ht="12.6" x14ac:dyDescent="0.2">
      <c r="C49" s="67"/>
    </row>
    <row r="50" spans="2:4" ht="12.6" hidden="1" x14ac:dyDescent="0.2">
      <c r="B50" s="69"/>
      <c r="C50" s="69"/>
      <c r="D50" s="69"/>
    </row>
  </sheetData>
  <sheetProtection algorithmName="SHA-512" hashValue="IasHFZxEkF0eLbtu7kdjJYCSBupwftbOZr6X6HjgxHGHUKdnyXr8x1Sjk9OGZMkvk9QG6Jo5yME6s/7+FboO/Q==" saltValue="/yLaD2rjchvo/RwZPUU/6w==" spinCount="100000" sheet="1" objects="1" scenarios="1"/>
  <mergeCells count="2">
    <mergeCell ref="B10:O10"/>
    <mergeCell ref="C12:E12"/>
  </mergeCells>
  <dataValidations count="1">
    <dataValidation type="list" allowBlank="1" showInputMessage="1" showErrorMessage="1" sqref="C12:E12 IY12:JA12 SU12:SW12 ACQ12:ACS12 AMM12:AMO12 AWI12:AWK12 BGE12:BGG12 BQA12:BQC12 BZW12:BZY12 CJS12:CJU12 CTO12:CTQ12 DDK12:DDM12 DNG12:DNI12 DXC12:DXE12 EGY12:EHA12 EQU12:EQW12 FAQ12:FAS12 FKM12:FKO12 FUI12:FUK12 GEE12:GEG12 GOA12:GOC12 GXW12:GXY12 HHS12:HHU12 HRO12:HRQ12 IBK12:IBM12 ILG12:ILI12 IVC12:IVE12 JEY12:JFA12 JOU12:JOW12 JYQ12:JYS12 KIM12:KIO12 KSI12:KSK12 LCE12:LCG12 LMA12:LMC12 LVW12:LVY12 MFS12:MFU12 MPO12:MPQ12 MZK12:MZM12 NJG12:NJI12 NTC12:NTE12 OCY12:ODA12 OMU12:OMW12 OWQ12:OWS12 PGM12:PGO12 PQI12:PQK12 QAE12:QAG12 QKA12:QKC12 QTW12:QTY12 RDS12:RDU12 RNO12:RNQ12 RXK12:RXM12 SHG12:SHI12 SRC12:SRE12 TAY12:TBA12 TKU12:TKW12 TUQ12:TUS12 UEM12:UEO12 UOI12:UOK12 UYE12:UYG12 VIA12:VIC12 VRW12:VRY12 WBS12:WBU12 WLO12:WLQ12 WVK12:WVM12 C65548:E65548 IY65548:JA65548 SU65548:SW65548 ACQ65548:ACS65548 AMM65548:AMO65548 AWI65548:AWK65548 BGE65548:BGG65548 BQA65548:BQC65548 BZW65548:BZY65548 CJS65548:CJU65548 CTO65548:CTQ65548 DDK65548:DDM65548 DNG65548:DNI65548 DXC65548:DXE65548 EGY65548:EHA65548 EQU65548:EQW65548 FAQ65548:FAS65548 FKM65548:FKO65548 FUI65548:FUK65548 GEE65548:GEG65548 GOA65548:GOC65548 GXW65548:GXY65548 HHS65548:HHU65548 HRO65548:HRQ65548 IBK65548:IBM65548 ILG65548:ILI65548 IVC65548:IVE65548 JEY65548:JFA65548 JOU65548:JOW65548 JYQ65548:JYS65548 KIM65548:KIO65548 KSI65548:KSK65548 LCE65548:LCG65548 LMA65548:LMC65548 LVW65548:LVY65548 MFS65548:MFU65548 MPO65548:MPQ65548 MZK65548:MZM65548 NJG65548:NJI65548 NTC65548:NTE65548 OCY65548:ODA65548 OMU65548:OMW65548 OWQ65548:OWS65548 PGM65548:PGO65548 PQI65548:PQK65548 QAE65548:QAG65548 QKA65548:QKC65548 QTW65548:QTY65548 RDS65548:RDU65548 RNO65548:RNQ65548 RXK65548:RXM65548 SHG65548:SHI65548 SRC65548:SRE65548 TAY65548:TBA65548 TKU65548:TKW65548 TUQ65548:TUS65548 UEM65548:UEO65548 UOI65548:UOK65548 UYE65548:UYG65548 VIA65548:VIC65548 VRW65548:VRY65548 WBS65548:WBU65548 WLO65548:WLQ65548 WVK65548:WVM65548 C131084:E131084 IY131084:JA131084 SU131084:SW131084 ACQ131084:ACS131084 AMM131084:AMO131084 AWI131084:AWK131084 BGE131084:BGG131084 BQA131084:BQC131084 BZW131084:BZY131084 CJS131084:CJU131084 CTO131084:CTQ131084 DDK131084:DDM131084 DNG131084:DNI131084 DXC131084:DXE131084 EGY131084:EHA131084 EQU131084:EQW131084 FAQ131084:FAS131084 FKM131084:FKO131084 FUI131084:FUK131084 GEE131084:GEG131084 GOA131084:GOC131084 GXW131084:GXY131084 HHS131084:HHU131084 HRO131084:HRQ131084 IBK131084:IBM131084 ILG131084:ILI131084 IVC131084:IVE131084 JEY131084:JFA131084 JOU131084:JOW131084 JYQ131084:JYS131084 KIM131084:KIO131084 KSI131084:KSK131084 LCE131084:LCG131084 LMA131084:LMC131084 LVW131084:LVY131084 MFS131084:MFU131084 MPO131084:MPQ131084 MZK131084:MZM131084 NJG131084:NJI131084 NTC131084:NTE131084 OCY131084:ODA131084 OMU131084:OMW131084 OWQ131084:OWS131084 PGM131084:PGO131084 PQI131084:PQK131084 QAE131084:QAG131084 QKA131084:QKC131084 QTW131084:QTY131084 RDS131084:RDU131084 RNO131084:RNQ131084 RXK131084:RXM131084 SHG131084:SHI131084 SRC131084:SRE131084 TAY131084:TBA131084 TKU131084:TKW131084 TUQ131084:TUS131084 UEM131084:UEO131084 UOI131084:UOK131084 UYE131084:UYG131084 VIA131084:VIC131084 VRW131084:VRY131084 WBS131084:WBU131084 WLO131084:WLQ131084 WVK131084:WVM131084 C196620:E196620 IY196620:JA196620 SU196620:SW196620 ACQ196620:ACS196620 AMM196620:AMO196620 AWI196620:AWK196620 BGE196620:BGG196620 BQA196620:BQC196620 BZW196620:BZY196620 CJS196620:CJU196620 CTO196620:CTQ196620 DDK196620:DDM196620 DNG196620:DNI196620 DXC196620:DXE196620 EGY196620:EHA196620 EQU196620:EQW196620 FAQ196620:FAS196620 FKM196620:FKO196620 FUI196620:FUK196620 GEE196620:GEG196620 GOA196620:GOC196620 GXW196620:GXY196620 HHS196620:HHU196620 HRO196620:HRQ196620 IBK196620:IBM196620 ILG196620:ILI196620 IVC196620:IVE196620 JEY196620:JFA196620 JOU196620:JOW196620 JYQ196620:JYS196620 KIM196620:KIO196620 KSI196620:KSK196620 LCE196620:LCG196620 LMA196620:LMC196620 LVW196620:LVY196620 MFS196620:MFU196620 MPO196620:MPQ196620 MZK196620:MZM196620 NJG196620:NJI196620 NTC196620:NTE196620 OCY196620:ODA196620 OMU196620:OMW196620 OWQ196620:OWS196620 PGM196620:PGO196620 PQI196620:PQK196620 QAE196620:QAG196620 QKA196620:QKC196620 QTW196620:QTY196620 RDS196620:RDU196620 RNO196620:RNQ196620 RXK196620:RXM196620 SHG196620:SHI196620 SRC196620:SRE196620 TAY196620:TBA196620 TKU196620:TKW196620 TUQ196620:TUS196620 UEM196620:UEO196620 UOI196620:UOK196620 UYE196620:UYG196620 VIA196620:VIC196620 VRW196620:VRY196620 WBS196620:WBU196620 WLO196620:WLQ196620 WVK196620:WVM196620 C262156:E262156 IY262156:JA262156 SU262156:SW262156 ACQ262156:ACS262156 AMM262156:AMO262156 AWI262156:AWK262156 BGE262156:BGG262156 BQA262156:BQC262156 BZW262156:BZY262156 CJS262156:CJU262156 CTO262156:CTQ262156 DDK262156:DDM262156 DNG262156:DNI262156 DXC262156:DXE262156 EGY262156:EHA262156 EQU262156:EQW262156 FAQ262156:FAS262156 FKM262156:FKO262156 FUI262156:FUK262156 GEE262156:GEG262156 GOA262156:GOC262156 GXW262156:GXY262156 HHS262156:HHU262156 HRO262156:HRQ262156 IBK262156:IBM262156 ILG262156:ILI262156 IVC262156:IVE262156 JEY262156:JFA262156 JOU262156:JOW262156 JYQ262156:JYS262156 KIM262156:KIO262156 KSI262156:KSK262156 LCE262156:LCG262156 LMA262156:LMC262156 LVW262156:LVY262156 MFS262156:MFU262156 MPO262156:MPQ262156 MZK262156:MZM262156 NJG262156:NJI262156 NTC262156:NTE262156 OCY262156:ODA262156 OMU262156:OMW262156 OWQ262156:OWS262156 PGM262156:PGO262156 PQI262156:PQK262156 QAE262156:QAG262156 QKA262156:QKC262156 QTW262156:QTY262156 RDS262156:RDU262156 RNO262156:RNQ262156 RXK262156:RXM262156 SHG262156:SHI262156 SRC262156:SRE262156 TAY262156:TBA262156 TKU262156:TKW262156 TUQ262156:TUS262156 UEM262156:UEO262156 UOI262156:UOK262156 UYE262156:UYG262156 VIA262156:VIC262156 VRW262156:VRY262156 WBS262156:WBU262156 WLO262156:WLQ262156 WVK262156:WVM262156 C327692:E327692 IY327692:JA327692 SU327692:SW327692 ACQ327692:ACS327692 AMM327692:AMO327692 AWI327692:AWK327692 BGE327692:BGG327692 BQA327692:BQC327692 BZW327692:BZY327692 CJS327692:CJU327692 CTO327692:CTQ327692 DDK327692:DDM327692 DNG327692:DNI327692 DXC327692:DXE327692 EGY327692:EHA327692 EQU327692:EQW327692 FAQ327692:FAS327692 FKM327692:FKO327692 FUI327692:FUK327692 GEE327692:GEG327692 GOA327692:GOC327692 GXW327692:GXY327692 HHS327692:HHU327692 HRO327692:HRQ327692 IBK327692:IBM327692 ILG327692:ILI327692 IVC327692:IVE327692 JEY327692:JFA327692 JOU327692:JOW327692 JYQ327692:JYS327692 KIM327692:KIO327692 KSI327692:KSK327692 LCE327692:LCG327692 LMA327692:LMC327692 LVW327692:LVY327692 MFS327692:MFU327692 MPO327692:MPQ327692 MZK327692:MZM327692 NJG327692:NJI327692 NTC327692:NTE327692 OCY327692:ODA327692 OMU327692:OMW327692 OWQ327692:OWS327692 PGM327692:PGO327692 PQI327692:PQK327692 QAE327692:QAG327692 QKA327692:QKC327692 QTW327692:QTY327692 RDS327692:RDU327692 RNO327692:RNQ327692 RXK327692:RXM327692 SHG327692:SHI327692 SRC327692:SRE327692 TAY327692:TBA327692 TKU327692:TKW327692 TUQ327692:TUS327692 UEM327692:UEO327692 UOI327692:UOK327692 UYE327692:UYG327692 VIA327692:VIC327692 VRW327692:VRY327692 WBS327692:WBU327692 WLO327692:WLQ327692 WVK327692:WVM327692 C393228:E393228 IY393228:JA393228 SU393228:SW393228 ACQ393228:ACS393228 AMM393228:AMO393228 AWI393228:AWK393228 BGE393228:BGG393228 BQA393228:BQC393228 BZW393228:BZY393228 CJS393228:CJU393228 CTO393228:CTQ393228 DDK393228:DDM393228 DNG393228:DNI393228 DXC393228:DXE393228 EGY393228:EHA393228 EQU393228:EQW393228 FAQ393228:FAS393228 FKM393228:FKO393228 FUI393228:FUK393228 GEE393228:GEG393228 GOA393228:GOC393228 GXW393228:GXY393228 HHS393228:HHU393228 HRO393228:HRQ393228 IBK393228:IBM393228 ILG393228:ILI393228 IVC393228:IVE393228 JEY393228:JFA393228 JOU393228:JOW393228 JYQ393228:JYS393228 KIM393228:KIO393228 KSI393228:KSK393228 LCE393228:LCG393228 LMA393228:LMC393228 LVW393228:LVY393228 MFS393228:MFU393228 MPO393228:MPQ393228 MZK393228:MZM393228 NJG393228:NJI393228 NTC393228:NTE393228 OCY393228:ODA393228 OMU393228:OMW393228 OWQ393228:OWS393228 PGM393228:PGO393228 PQI393228:PQK393228 QAE393228:QAG393228 QKA393228:QKC393228 QTW393228:QTY393228 RDS393228:RDU393228 RNO393228:RNQ393228 RXK393228:RXM393228 SHG393228:SHI393228 SRC393228:SRE393228 TAY393228:TBA393228 TKU393228:TKW393228 TUQ393228:TUS393228 UEM393228:UEO393228 UOI393228:UOK393228 UYE393228:UYG393228 VIA393228:VIC393228 VRW393228:VRY393228 WBS393228:WBU393228 WLO393228:WLQ393228 WVK393228:WVM393228 C458764:E458764 IY458764:JA458764 SU458764:SW458764 ACQ458764:ACS458764 AMM458764:AMO458764 AWI458764:AWK458764 BGE458764:BGG458764 BQA458764:BQC458764 BZW458764:BZY458764 CJS458764:CJU458764 CTO458764:CTQ458764 DDK458764:DDM458764 DNG458764:DNI458764 DXC458764:DXE458764 EGY458764:EHA458764 EQU458764:EQW458764 FAQ458764:FAS458764 FKM458764:FKO458764 FUI458764:FUK458764 GEE458764:GEG458764 GOA458764:GOC458764 GXW458764:GXY458764 HHS458764:HHU458764 HRO458764:HRQ458764 IBK458764:IBM458764 ILG458764:ILI458764 IVC458764:IVE458764 JEY458764:JFA458764 JOU458764:JOW458764 JYQ458764:JYS458764 KIM458764:KIO458764 KSI458764:KSK458764 LCE458764:LCG458764 LMA458764:LMC458764 LVW458764:LVY458764 MFS458764:MFU458764 MPO458764:MPQ458764 MZK458764:MZM458764 NJG458764:NJI458764 NTC458764:NTE458764 OCY458764:ODA458764 OMU458764:OMW458764 OWQ458764:OWS458764 PGM458764:PGO458764 PQI458764:PQK458764 QAE458764:QAG458764 QKA458764:QKC458764 QTW458764:QTY458764 RDS458764:RDU458764 RNO458764:RNQ458764 RXK458764:RXM458764 SHG458764:SHI458764 SRC458764:SRE458764 TAY458764:TBA458764 TKU458764:TKW458764 TUQ458764:TUS458764 UEM458764:UEO458764 UOI458764:UOK458764 UYE458764:UYG458764 VIA458764:VIC458764 VRW458764:VRY458764 WBS458764:WBU458764 WLO458764:WLQ458764 WVK458764:WVM458764 C524300:E524300 IY524300:JA524300 SU524300:SW524300 ACQ524300:ACS524300 AMM524300:AMO524300 AWI524300:AWK524300 BGE524300:BGG524300 BQA524300:BQC524300 BZW524300:BZY524300 CJS524300:CJU524300 CTO524300:CTQ524300 DDK524300:DDM524300 DNG524300:DNI524300 DXC524300:DXE524300 EGY524300:EHA524300 EQU524300:EQW524300 FAQ524300:FAS524300 FKM524300:FKO524300 FUI524300:FUK524300 GEE524300:GEG524300 GOA524300:GOC524300 GXW524300:GXY524300 HHS524300:HHU524300 HRO524300:HRQ524300 IBK524300:IBM524300 ILG524300:ILI524300 IVC524300:IVE524300 JEY524300:JFA524300 JOU524300:JOW524300 JYQ524300:JYS524300 KIM524300:KIO524300 KSI524300:KSK524300 LCE524300:LCG524300 LMA524300:LMC524300 LVW524300:LVY524300 MFS524300:MFU524300 MPO524300:MPQ524300 MZK524300:MZM524300 NJG524300:NJI524300 NTC524300:NTE524300 OCY524300:ODA524300 OMU524300:OMW524300 OWQ524300:OWS524300 PGM524300:PGO524300 PQI524300:PQK524300 QAE524300:QAG524300 QKA524300:QKC524300 QTW524300:QTY524300 RDS524300:RDU524300 RNO524300:RNQ524300 RXK524300:RXM524300 SHG524300:SHI524300 SRC524300:SRE524300 TAY524300:TBA524300 TKU524300:TKW524300 TUQ524300:TUS524300 UEM524300:UEO524300 UOI524300:UOK524300 UYE524300:UYG524300 VIA524300:VIC524300 VRW524300:VRY524300 WBS524300:WBU524300 WLO524300:WLQ524300 WVK524300:WVM524300 C589836:E589836 IY589836:JA589836 SU589836:SW589836 ACQ589836:ACS589836 AMM589836:AMO589836 AWI589836:AWK589836 BGE589836:BGG589836 BQA589836:BQC589836 BZW589836:BZY589836 CJS589836:CJU589836 CTO589836:CTQ589836 DDK589836:DDM589836 DNG589836:DNI589836 DXC589836:DXE589836 EGY589836:EHA589836 EQU589836:EQW589836 FAQ589836:FAS589836 FKM589836:FKO589836 FUI589836:FUK589836 GEE589836:GEG589836 GOA589836:GOC589836 GXW589836:GXY589836 HHS589836:HHU589836 HRO589836:HRQ589836 IBK589836:IBM589836 ILG589836:ILI589836 IVC589836:IVE589836 JEY589836:JFA589836 JOU589836:JOW589836 JYQ589836:JYS589836 KIM589836:KIO589836 KSI589836:KSK589836 LCE589836:LCG589836 LMA589836:LMC589836 LVW589836:LVY589836 MFS589836:MFU589836 MPO589836:MPQ589836 MZK589836:MZM589836 NJG589836:NJI589836 NTC589836:NTE589836 OCY589836:ODA589836 OMU589836:OMW589836 OWQ589836:OWS589836 PGM589836:PGO589836 PQI589836:PQK589836 QAE589836:QAG589836 QKA589836:QKC589836 QTW589836:QTY589836 RDS589836:RDU589836 RNO589836:RNQ589836 RXK589836:RXM589836 SHG589836:SHI589836 SRC589836:SRE589836 TAY589836:TBA589836 TKU589836:TKW589836 TUQ589836:TUS589836 UEM589836:UEO589836 UOI589836:UOK589836 UYE589836:UYG589836 VIA589836:VIC589836 VRW589836:VRY589836 WBS589836:WBU589836 WLO589836:WLQ589836 WVK589836:WVM589836 C655372:E655372 IY655372:JA655372 SU655372:SW655372 ACQ655372:ACS655372 AMM655372:AMO655372 AWI655372:AWK655372 BGE655372:BGG655372 BQA655372:BQC655372 BZW655372:BZY655372 CJS655372:CJU655372 CTO655372:CTQ655372 DDK655372:DDM655372 DNG655372:DNI655372 DXC655372:DXE655372 EGY655372:EHA655372 EQU655372:EQW655372 FAQ655372:FAS655372 FKM655372:FKO655372 FUI655372:FUK655372 GEE655372:GEG655372 GOA655372:GOC655372 GXW655372:GXY655372 HHS655372:HHU655372 HRO655372:HRQ655372 IBK655372:IBM655372 ILG655372:ILI655372 IVC655372:IVE655372 JEY655372:JFA655372 JOU655372:JOW655372 JYQ655372:JYS655372 KIM655372:KIO655372 KSI655372:KSK655372 LCE655372:LCG655372 LMA655372:LMC655372 LVW655372:LVY655372 MFS655372:MFU655372 MPO655372:MPQ655372 MZK655372:MZM655372 NJG655372:NJI655372 NTC655372:NTE655372 OCY655372:ODA655372 OMU655372:OMW655372 OWQ655372:OWS655372 PGM655372:PGO655372 PQI655372:PQK655372 QAE655372:QAG655372 QKA655372:QKC655372 QTW655372:QTY655372 RDS655372:RDU655372 RNO655372:RNQ655372 RXK655372:RXM655372 SHG655372:SHI655372 SRC655372:SRE655372 TAY655372:TBA655372 TKU655372:TKW655372 TUQ655372:TUS655372 UEM655372:UEO655372 UOI655372:UOK655372 UYE655372:UYG655372 VIA655372:VIC655372 VRW655372:VRY655372 WBS655372:WBU655372 WLO655372:WLQ655372 WVK655372:WVM655372 C720908:E720908 IY720908:JA720908 SU720908:SW720908 ACQ720908:ACS720908 AMM720908:AMO720908 AWI720908:AWK720908 BGE720908:BGG720908 BQA720908:BQC720908 BZW720908:BZY720908 CJS720908:CJU720908 CTO720908:CTQ720908 DDK720908:DDM720908 DNG720908:DNI720908 DXC720908:DXE720908 EGY720908:EHA720908 EQU720908:EQW720908 FAQ720908:FAS720908 FKM720908:FKO720908 FUI720908:FUK720908 GEE720908:GEG720908 GOA720908:GOC720908 GXW720908:GXY720908 HHS720908:HHU720908 HRO720908:HRQ720908 IBK720908:IBM720908 ILG720908:ILI720908 IVC720908:IVE720908 JEY720908:JFA720908 JOU720908:JOW720908 JYQ720908:JYS720908 KIM720908:KIO720908 KSI720908:KSK720908 LCE720908:LCG720908 LMA720908:LMC720908 LVW720908:LVY720908 MFS720908:MFU720908 MPO720908:MPQ720908 MZK720908:MZM720908 NJG720908:NJI720908 NTC720908:NTE720908 OCY720908:ODA720908 OMU720908:OMW720908 OWQ720908:OWS720908 PGM720908:PGO720908 PQI720908:PQK720908 QAE720908:QAG720908 QKA720908:QKC720908 QTW720908:QTY720908 RDS720908:RDU720908 RNO720908:RNQ720908 RXK720908:RXM720908 SHG720908:SHI720908 SRC720908:SRE720908 TAY720908:TBA720908 TKU720908:TKW720908 TUQ720908:TUS720908 UEM720908:UEO720908 UOI720908:UOK720908 UYE720908:UYG720908 VIA720908:VIC720908 VRW720908:VRY720908 WBS720908:WBU720908 WLO720908:WLQ720908 WVK720908:WVM720908 C786444:E786444 IY786444:JA786444 SU786444:SW786444 ACQ786444:ACS786444 AMM786444:AMO786444 AWI786444:AWK786444 BGE786444:BGG786444 BQA786444:BQC786444 BZW786444:BZY786444 CJS786444:CJU786444 CTO786444:CTQ786444 DDK786444:DDM786444 DNG786444:DNI786444 DXC786444:DXE786444 EGY786444:EHA786444 EQU786444:EQW786444 FAQ786444:FAS786444 FKM786444:FKO786444 FUI786444:FUK786444 GEE786444:GEG786444 GOA786444:GOC786444 GXW786444:GXY786444 HHS786444:HHU786444 HRO786444:HRQ786444 IBK786444:IBM786444 ILG786444:ILI786444 IVC786444:IVE786444 JEY786444:JFA786444 JOU786444:JOW786444 JYQ786444:JYS786444 KIM786444:KIO786444 KSI786444:KSK786444 LCE786444:LCG786444 LMA786444:LMC786444 LVW786444:LVY786444 MFS786444:MFU786444 MPO786444:MPQ786444 MZK786444:MZM786444 NJG786444:NJI786444 NTC786444:NTE786444 OCY786444:ODA786444 OMU786444:OMW786444 OWQ786444:OWS786444 PGM786444:PGO786444 PQI786444:PQK786444 QAE786444:QAG786444 QKA786444:QKC786444 QTW786444:QTY786444 RDS786444:RDU786444 RNO786444:RNQ786444 RXK786444:RXM786444 SHG786444:SHI786444 SRC786444:SRE786444 TAY786444:TBA786444 TKU786444:TKW786444 TUQ786444:TUS786444 UEM786444:UEO786444 UOI786444:UOK786444 UYE786444:UYG786444 VIA786444:VIC786444 VRW786444:VRY786444 WBS786444:WBU786444 WLO786444:WLQ786444 WVK786444:WVM786444 C851980:E851980 IY851980:JA851980 SU851980:SW851980 ACQ851980:ACS851980 AMM851980:AMO851980 AWI851980:AWK851980 BGE851980:BGG851980 BQA851980:BQC851980 BZW851980:BZY851980 CJS851980:CJU851980 CTO851980:CTQ851980 DDK851980:DDM851980 DNG851980:DNI851980 DXC851980:DXE851980 EGY851980:EHA851980 EQU851980:EQW851980 FAQ851980:FAS851980 FKM851980:FKO851980 FUI851980:FUK851980 GEE851980:GEG851980 GOA851980:GOC851980 GXW851980:GXY851980 HHS851980:HHU851980 HRO851980:HRQ851980 IBK851980:IBM851980 ILG851980:ILI851980 IVC851980:IVE851980 JEY851980:JFA851980 JOU851980:JOW851980 JYQ851980:JYS851980 KIM851980:KIO851980 KSI851980:KSK851980 LCE851980:LCG851980 LMA851980:LMC851980 LVW851980:LVY851980 MFS851980:MFU851980 MPO851980:MPQ851980 MZK851980:MZM851980 NJG851980:NJI851980 NTC851980:NTE851980 OCY851980:ODA851980 OMU851980:OMW851980 OWQ851980:OWS851980 PGM851980:PGO851980 PQI851980:PQK851980 QAE851980:QAG851980 QKA851980:QKC851980 QTW851980:QTY851980 RDS851980:RDU851980 RNO851980:RNQ851980 RXK851980:RXM851980 SHG851980:SHI851980 SRC851980:SRE851980 TAY851980:TBA851980 TKU851980:TKW851980 TUQ851980:TUS851980 UEM851980:UEO851980 UOI851980:UOK851980 UYE851980:UYG851980 VIA851980:VIC851980 VRW851980:VRY851980 WBS851980:WBU851980 WLO851980:WLQ851980 WVK851980:WVM851980 C917516:E917516 IY917516:JA917516 SU917516:SW917516 ACQ917516:ACS917516 AMM917516:AMO917516 AWI917516:AWK917516 BGE917516:BGG917516 BQA917516:BQC917516 BZW917516:BZY917516 CJS917516:CJU917516 CTO917516:CTQ917516 DDK917516:DDM917516 DNG917516:DNI917516 DXC917516:DXE917516 EGY917516:EHA917516 EQU917516:EQW917516 FAQ917516:FAS917516 FKM917516:FKO917516 FUI917516:FUK917516 GEE917516:GEG917516 GOA917516:GOC917516 GXW917516:GXY917516 HHS917516:HHU917516 HRO917516:HRQ917516 IBK917516:IBM917516 ILG917516:ILI917516 IVC917516:IVE917516 JEY917516:JFA917516 JOU917516:JOW917516 JYQ917516:JYS917516 KIM917516:KIO917516 KSI917516:KSK917516 LCE917516:LCG917516 LMA917516:LMC917516 LVW917516:LVY917516 MFS917516:MFU917516 MPO917516:MPQ917516 MZK917516:MZM917516 NJG917516:NJI917516 NTC917516:NTE917516 OCY917516:ODA917516 OMU917516:OMW917516 OWQ917516:OWS917516 PGM917516:PGO917516 PQI917516:PQK917516 QAE917516:QAG917516 QKA917516:QKC917516 QTW917516:QTY917516 RDS917516:RDU917516 RNO917516:RNQ917516 RXK917516:RXM917516 SHG917516:SHI917516 SRC917516:SRE917516 TAY917516:TBA917516 TKU917516:TKW917516 TUQ917516:TUS917516 UEM917516:UEO917516 UOI917516:UOK917516 UYE917516:UYG917516 VIA917516:VIC917516 VRW917516:VRY917516 WBS917516:WBU917516 WLO917516:WLQ917516 WVK917516:WVM917516 C983052:E983052 IY983052:JA983052 SU983052:SW983052 ACQ983052:ACS983052 AMM983052:AMO983052 AWI983052:AWK983052 BGE983052:BGG983052 BQA983052:BQC983052 BZW983052:BZY983052 CJS983052:CJU983052 CTO983052:CTQ983052 DDK983052:DDM983052 DNG983052:DNI983052 DXC983052:DXE983052 EGY983052:EHA983052 EQU983052:EQW983052 FAQ983052:FAS983052 FKM983052:FKO983052 FUI983052:FUK983052 GEE983052:GEG983052 GOA983052:GOC983052 GXW983052:GXY983052 HHS983052:HHU983052 HRO983052:HRQ983052 IBK983052:IBM983052 ILG983052:ILI983052 IVC983052:IVE983052 JEY983052:JFA983052 JOU983052:JOW983052 JYQ983052:JYS983052 KIM983052:KIO983052 KSI983052:KSK983052 LCE983052:LCG983052 LMA983052:LMC983052 LVW983052:LVY983052 MFS983052:MFU983052 MPO983052:MPQ983052 MZK983052:MZM983052 NJG983052:NJI983052 NTC983052:NTE983052 OCY983052:ODA983052 OMU983052:OMW983052 OWQ983052:OWS983052 PGM983052:PGO983052 PQI983052:PQK983052 QAE983052:QAG983052 QKA983052:QKC983052 QTW983052:QTY983052 RDS983052:RDU983052 RNO983052:RNQ983052 RXK983052:RXM983052 SHG983052:SHI983052 SRC983052:SRE983052 TAY983052:TBA983052 TKU983052:TKW983052 TUQ983052:TUS983052 UEM983052:UEO983052 UOI983052:UOK983052 UYE983052:UYG983052 VIA983052:VIC983052 VRW983052:VRY983052 WBS983052:WBU983052 WLO983052:WLQ983052 WVK983052:WVM983052">
      <formula1>$S$15:$S$28</formula1>
    </dataValidation>
  </dataValidations>
  <pageMargins left="0.7" right="0.7" top="0.75" bottom="0.75" header="0.3" footer="0.3"/>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pageSetUpPr fitToPage="1"/>
  </sheetPr>
  <dimension ref="A1:AF46"/>
  <sheetViews>
    <sheetView showGridLines="0" zoomScaleNormal="100" zoomScaleSheetLayoutView="130" workbookViewId="0">
      <selection activeCell="C17" sqref="C17:E17"/>
    </sheetView>
  </sheetViews>
  <sheetFormatPr defaultColWidth="0" defaultRowHeight="0" customHeight="1" zeroHeight="1" x14ac:dyDescent="0.25"/>
  <cols>
    <col min="1" max="2" width="1.6640625" style="1" customWidth="1"/>
    <col min="3" max="3" width="6.33203125" style="1" bestFit="1" customWidth="1"/>
    <col min="4" max="4" width="33.6640625" style="138" customWidth="1"/>
    <col min="5" max="5" width="68.6640625" style="1" customWidth="1"/>
    <col min="6" max="6" width="21.44140625" style="1" customWidth="1"/>
    <col min="7" max="7" width="17" style="1" customWidth="1"/>
    <col min="8" max="8" width="23.6640625" style="1" customWidth="1"/>
    <col min="9" max="9" width="2.44140625" style="1" customWidth="1"/>
    <col min="10" max="10" width="2.33203125" style="1" hidden="1" customWidth="1"/>
    <col min="11" max="11" width="1.6640625" style="1" hidden="1" customWidth="1"/>
    <col min="12" max="12" width="2.33203125" style="1" hidden="1" customWidth="1"/>
    <col min="13" max="13" width="21.6640625" style="1" hidden="1" customWidth="1"/>
    <col min="14" max="15" width="3.77734375" style="1" hidden="1" customWidth="1"/>
    <col min="16" max="16" width="12.109375" style="1" hidden="1" customWidth="1"/>
    <col min="17" max="17" width="6.6640625" style="1" hidden="1" customWidth="1"/>
    <col min="18" max="18" width="12.109375" style="1" hidden="1" customWidth="1"/>
    <col min="19" max="19" width="6.6640625" style="1" hidden="1" customWidth="1"/>
    <col min="20" max="20" width="12.109375" style="1" hidden="1" customWidth="1"/>
    <col min="21" max="21" width="1.6640625" style="1" hidden="1" customWidth="1"/>
    <col min="22" max="22" width="2.6640625" style="1" hidden="1" customWidth="1"/>
    <col min="23" max="16384" width="9.109375" style="1" hidden="1"/>
  </cols>
  <sheetData>
    <row r="1" spans="2:32" ht="13.2" x14ac:dyDescent="0.25">
      <c r="D1" s="1"/>
      <c r="F1" s="27"/>
      <c r="G1" s="27"/>
      <c r="I1" s="18"/>
      <c r="J1" s="18"/>
      <c r="K1" s="18"/>
      <c r="L1" s="18"/>
      <c r="M1" s="18"/>
      <c r="N1" s="18"/>
      <c r="O1" s="18"/>
      <c r="P1" s="18"/>
      <c r="Q1" s="18"/>
      <c r="R1" s="18"/>
      <c r="S1" s="18"/>
    </row>
    <row r="2" spans="2:32" ht="13.2" x14ac:dyDescent="0.25">
      <c r="C2" s="2"/>
      <c r="D2" s="2"/>
      <c r="E2" s="2"/>
      <c r="F2" s="65"/>
      <c r="G2" s="65"/>
      <c r="H2" s="2"/>
      <c r="I2" s="18"/>
      <c r="J2" s="18"/>
      <c r="K2" s="18"/>
      <c r="L2" s="18"/>
      <c r="M2" s="18"/>
      <c r="N2" s="18"/>
      <c r="O2" s="18"/>
      <c r="P2" s="18"/>
      <c r="Q2" s="18"/>
      <c r="R2" s="18"/>
      <c r="S2" s="18"/>
    </row>
    <row r="3" spans="2:32" ht="22.2" x14ac:dyDescent="0.35">
      <c r="C3" s="4" t="s">
        <v>0</v>
      </c>
      <c r="D3" s="2"/>
      <c r="E3" s="2"/>
      <c r="F3" s="65"/>
      <c r="G3" s="65"/>
      <c r="H3" s="2"/>
      <c r="I3" s="18"/>
      <c r="J3" s="18"/>
      <c r="K3" s="18"/>
      <c r="L3" s="18"/>
      <c r="M3" s="18"/>
      <c r="N3" s="18"/>
      <c r="O3" s="18"/>
      <c r="P3" s="18"/>
      <c r="Q3" s="18"/>
      <c r="R3" s="18"/>
      <c r="S3" s="18"/>
    </row>
    <row r="4" spans="2:32" ht="17.399999999999999" x14ac:dyDescent="0.3">
      <c r="C4" s="66" t="str">
        <f>'Samenvatting '!C4</f>
        <v>Online Arbeidsmarktcommunicatie &amp; Employer branding site</v>
      </c>
      <c r="D4" s="2"/>
      <c r="E4" s="2"/>
      <c r="F4" s="65"/>
      <c r="G4" s="65"/>
      <c r="H4" s="2"/>
      <c r="I4" s="18"/>
      <c r="J4" s="18"/>
      <c r="K4" s="18"/>
      <c r="L4" s="18"/>
      <c r="M4" s="18"/>
      <c r="N4" s="18"/>
      <c r="O4" s="18"/>
      <c r="P4" s="18"/>
      <c r="Q4" s="18"/>
      <c r="R4" s="18"/>
      <c r="S4" s="18"/>
    </row>
    <row r="5" spans="2:32" ht="17.399999999999999" x14ac:dyDescent="0.3">
      <c r="C5" s="6" t="s">
        <v>92</v>
      </c>
      <c r="D5" s="2"/>
      <c r="E5" s="2"/>
      <c r="F5" s="65"/>
      <c r="G5" s="65"/>
      <c r="H5" s="2"/>
      <c r="I5" s="18"/>
      <c r="J5" s="18"/>
      <c r="K5" s="18"/>
      <c r="L5" s="18"/>
      <c r="M5" s="18"/>
      <c r="N5" s="18"/>
      <c r="O5" s="18"/>
      <c r="P5" s="18"/>
      <c r="Q5" s="18"/>
      <c r="R5" s="18"/>
      <c r="S5" s="18"/>
    </row>
    <row r="6" spans="2:32" ht="13.2" x14ac:dyDescent="0.25">
      <c r="C6" s="7" t="str">
        <f>'Samenvatting '!C6</f>
        <v>Kenmerk: IUC22-020</v>
      </c>
      <c r="D6" s="2"/>
      <c r="E6" s="2"/>
      <c r="F6" s="65"/>
      <c r="G6" s="65"/>
      <c r="H6" s="2"/>
      <c r="I6" s="18"/>
      <c r="J6" s="18"/>
      <c r="K6" s="18"/>
      <c r="L6" s="18"/>
      <c r="M6" s="18"/>
      <c r="N6" s="18"/>
      <c r="O6" s="18"/>
      <c r="P6" s="18"/>
      <c r="Q6" s="18"/>
      <c r="R6" s="18"/>
      <c r="S6" s="18"/>
    </row>
    <row r="7" spans="2:32" ht="13.2" x14ac:dyDescent="0.25">
      <c r="C7" s="9"/>
      <c r="D7" s="9"/>
      <c r="E7" s="9"/>
      <c r="F7" s="64"/>
      <c r="G7" s="64"/>
      <c r="H7" s="9"/>
      <c r="I7" s="18"/>
      <c r="J7" s="18"/>
      <c r="K7" s="18"/>
      <c r="L7" s="18"/>
      <c r="M7" s="18"/>
      <c r="N7" s="18"/>
      <c r="O7" s="18"/>
      <c r="P7" s="18"/>
      <c r="Q7" s="18"/>
      <c r="R7" s="18"/>
      <c r="S7" s="18"/>
    </row>
    <row r="8" spans="2:32" ht="13.2" x14ac:dyDescent="0.25">
      <c r="B8" s="3"/>
      <c r="C8" s="3"/>
      <c r="D8" s="154"/>
      <c r="E8" s="18"/>
      <c r="F8" s="18"/>
      <c r="G8" s="18"/>
      <c r="H8" s="18"/>
      <c r="I8" s="18"/>
      <c r="J8" s="18"/>
      <c r="K8" s="18"/>
      <c r="L8" s="18"/>
      <c r="M8" s="18"/>
      <c r="N8" s="18"/>
      <c r="O8" s="18"/>
      <c r="P8" s="18"/>
      <c r="Q8" s="18"/>
      <c r="R8" s="18"/>
      <c r="S8" s="18"/>
      <c r="T8" s="18"/>
      <c r="U8" s="18"/>
      <c r="V8" s="18"/>
      <c r="W8" s="18"/>
      <c r="X8" s="18"/>
      <c r="Y8" s="18"/>
      <c r="Z8" s="18"/>
      <c r="AA8" s="18"/>
      <c r="AB8" s="18"/>
      <c r="AC8" s="18"/>
      <c r="AD8" s="18"/>
      <c r="AE8" s="18"/>
      <c r="AF8" s="18"/>
    </row>
    <row r="9" spans="2:32" ht="17.399999999999999" x14ac:dyDescent="0.3">
      <c r="B9" s="3"/>
      <c r="C9" s="170" t="s">
        <v>9</v>
      </c>
      <c r="D9" s="168"/>
      <c r="E9" s="298"/>
      <c r="F9" s="298"/>
      <c r="G9" s="285"/>
      <c r="H9" s="169"/>
      <c r="I9" s="18"/>
      <c r="J9" s="18"/>
      <c r="K9" s="18"/>
      <c r="L9" s="18"/>
      <c r="M9" s="18"/>
      <c r="N9" s="18"/>
      <c r="O9" s="18"/>
      <c r="P9" s="18"/>
      <c r="Q9" s="18"/>
      <c r="R9" s="18"/>
      <c r="S9" s="18"/>
      <c r="T9" s="18"/>
      <c r="U9" s="18"/>
      <c r="V9" s="18"/>
      <c r="W9" s="18"/>
      <c r="X9" s="18"/>
      <c r="Y9" s="18"/>
      <c r="Z9" s="18"/>
      <c r="AA9" s="18"/>
      <c r="AB9" s="18"/>
      <c r="AC9" s="18"/>
      <c r="AD9" s="18"/>
      <c r="AE9" s="18"/>
    </row>
    <row r="10" spans="2:32" ht="13.2" x14ac:dyDescent="0.25">
      <c r="B10" s="3"/>
      <c r="C10" s="19" t="s">
        <v>32</v>
      </c>
      <c r="D10" s="168"/>
      <c r="E10" s="168"/>
      <c r="F10" s="167" t="s">
        <v>91</v>
      </c>
      <c r="G10" s="167"/>
      <c r="H10" s="15" t="s">
        <v>69</v>
      </c>
      <c r="I10" s="18"/>
      <c r="J10" s="18"/>
      <c r="K10" s="18"/>
      <c r="L10" s="18"/>
      <c r="M10" s="18"/>
      <c r="N10" s="18"/>
      <c r="O10" s="18"/>
      <c r="P10" s="18"/>
      <c r="Q10" s="18"/>
      <c r="R10" s="18"/>
      <c r="S10" s="18"/>
      <c r="T10" s="18"/>
      <c r="U10" s="18"/>
      <c r="V10" s="18"/>
      <c r="W10" s="18"/>
      <c r="X10" s="18"/>
      <c r="Y10" s="18"/>
      <c r="Z10" s="18"/>
      <c r="AA10" s="18"/>
      <c r="AB10" s="18"/>
      <c r="AC10" s="18"/>
      <c r="AD10" s="18"/>
      <c r="AE10" s="18"/>
    </row>
    <row r="11" spans="2:32" ht="13.2" x14ac:dyDescent="0.25">
      <c r="B11" s="3"/>
      <c r="C11" s="18"/>
      <c r="D11" s="3"/>
      <c r="E11" s="18"/>
      <c r="F11" s="3"/>
      <c r="G11" s="3"/>
      <c r="H11" s="18"/>
      <c r="I11" s="18"/>
      <c r="J11" s="18"/>
      <c r="K11" s="18"/>
      <c r="L11" s="18"/>
      <c r="M11" s="18"/>
      <c r="N11" s="18"/>
      <c r="O11" s="18"/>
      <c r="P11" s="18"/>
      <c r="Q11" s="18"/>
      <c r="R11" s="18"/>
      <c r="S11" s="18"/>
      <c r="T11" s="18"/>
      <c r="U11" s="18"/>
      <c r="V11" s="18"/>
      <c r="W11" s="18"/>
      <c r="X11" s="18"/>
      <c r="Y11" s="18"/>
      <c r="Z11" s="18"/>
      <c r="AA11" s="18"/>
      <c r="AB11" s="18"/>
      <c r="AC11" s="18"/>
      <c r="AD11" s="18"/>
      <c r="AE11" s="18"/>
    </row>
    <row r="12" spans="2:32" ht="17.399999999999999" x14ac:dyDescent="0.3">
      <c r="B12" s="3"/>
      <c r="C12" s="299" t="s">
        <v>90</v>
      </c>
      <c r="D12" s="300"/>
      <c r="E12" s="301"/>
      <c r="F12" s="166">
        <v>0</v>
      </c>
      <c r="G12" s="3"/>
      <c r="H12" s="13">
        <f>+F12</f>
        <v>0</v>
      </c>
      <c r="I12" s="18"/>
      <c r="J12" s="18"/>
      <c r="K12" s="18"/>
      <c r="L12" s="18"/>
      <c r="M12" s="18"/>
      <c r="N12" s="18"/>
      <c r="O12" s="18"/>
      <c r="P12" s="18"/>
      <c r="Q12" s="18"/>
      <c r="R12" s="18"/>
      <c r="S12" s="18"/>
      <c r="T12" s="18"/>
      <c r="U12" s="18"/>
      <c r="V12" s="18"/>
      <c r="W12" s="18"/>
      <c r="X12" s="18"/>
      <c r="Y12" s="18"/>
      <c r="Z12" s="18"/>
      <c r="AA12" s="18"/>
      <c r="AB12" s="18"/>
      <c r="AC12" s="18"/>
      <c r="AD12" s="18"/>
      <c r="AE12" s="18"/>
    </row>
    <row r="13" spans="2:32" ht="13.2" x14ac:dyDescent="0.25">
      <c r="B13" s="3"/>
      <c r="C13" s="165"/>
      <c r="D13" s="3"/>
      <c r="E13" s="3"/>
      <c r="F13" s="3"/>
      <c r="G13" s="3"/>
      <c r="H13" s="3"/>
      <c r="I13" s="18"/>
      <c r="J13" s="18"/>
      <c r="K13" s="18"/>
      <c r="L13" s="18"/>
      <c r="M13" s="18"/>
      <c r="N13" s="18"/>
      <c r="O13" s="18"/>
      <c r="P13" s="18"/>
      <c r="Q13" s="18"/>
      <c r="R13" s="18"/>
      <c r="S13" s="18"/>
      <c r="T13" s="18"/>
      <c r="U13" s="18"/>
      <c r="V13" s="18"/>
      <c r="W13" s="18"/>
      <c r="X13" s="18"/>
      <c r="Y13" s="18"/>
      <c r="Z13" s="18"/>
      <c r="AA13" s="18"/>
      <c r="AB13" s="18"/>
      <c r="AC13" s="18"/>
      <c r="AD13" s="18"/>
      <c r="AE13" s="18"/>
    </row>
    <row r="14" spans="2:32" ht="17.399999999999999" x14ac:dyDescent="0.25">
      <c r="B14" s="3"/>
      <c r="C14" s="164" t="s">
        <v>89</v>
      </c>
      <c r="D14" s="163"/>
      <c r="E14" s="163"/>
      <c r="F14" s="163"/>
      <c r="G14" s="162"/>
      <c r="H14" s="161"/>
      <c r="I14" s="18"/>
      <c r="J14" s="18"/>
      <c r="K14" s="18"/>
      <c r="L14" s="18"/>
      <c r="M14" s="18"/>
      <c r="N14" s="18"/>
      <c r="O14" s="18"/>
      <c r="P14" s="18"/>
      <c r="Q14" s="18"/>
      <c r="R14" s="18"/>
      <c r="S14" s="18"/>
      <c r="T14" s="18"/>
      <c r="U14" s="18"/>
      <c r="V14" s="18"/>
      <c r="W14" s="18"/>
      <c r="X14" s="18"/>
      <c r="Y14" s="18"/>
      <c r="Z14" s="18"/>
      <c r="AA14" s="18"/>
      <c r="AB14" s="18"/>
      <c r="AC14" s="18"/>
      <c r="AD14" s="18"/>
      <c r="AE14" s="18"/>
    </row>
    <row r="15" spans="2:32" ht="13.2" x14ac:dyDescent="0.25">
      <c r="B15" s="3"/>
      <c r="C15" s="25" t="s">
        <v>32</v>
      </c>
      <c r="D15" s="160"/>
      <c r="E15" s="159"/>
      <c r="F15" s="159" t="s">
        <v>88</v>
      </c>
      <c r="G15" s="159" t="s">
        <v>87</v>
      </c>
      <c r="H15" s="158" t="s">
        <v>86</v>
      </c>
      <c r="I15" s="18"/>
      <c r="J15" s="18"/>
      <c r="K15" s="18"/>
      <c r="L15" s="18"/>
      <c r="M15" s="18"/>
      <c r="N15" s="18"/>
      <c r="O15" s="18"/>
      <c r="P15" s="18"/>
      <c r="Q15" s="18"/>
      <c r="R15" s="18"/>
      <c r="S15" s="18"/>
      <c r="T15" s="18"/>
      <c r="U15" s="18"/>
      <c r="V15" s="18"/>
      <c r="W15" s="18"/>
      <c r="X15" s="18"/>
      <c r="Y15" s="18"/>
      <c r="Z15" s="18"/>
      <c r="AA15" s="18"/>
      <c r="AB15" s="18"/>
      <c r="AC15" s="18"/>
      <c r="AD15" s="18"/>
      <c r="AE15" s="18"/>
    </row>
    <row r="16" spans="2:32" ht="13.2" x14ac:dyDescent="0.25">
      <c r="B16" s="3"/>
      <c r="C16" s="18"/>
      <c r="D16" s="3"/>
      <c r="E16" s="18"/>
      <c r="F16" s="3"/>
      <c r="G16" s="3"/>
      <c r="H16" s="18"/>
      <c r="I16" s="18"/>
      <c r="J16" s="18"/>
      <c r="K16" s="18"/>
      <c r="L16" s="18"/>
      <c r="M16" s="18"/>
      <c r="N16" s="18"/>
      <c r="O16" s="18"/>
      <c r="P16" s="18"/>
      <c r="Q16" s="18"/>
      <c r="R16" s="18"/>
      <c r="S16" s="18"/>
      <c r="T16" s="18"/>
      <c r="U16" s="18"/>
      <c r="V16" s="18"/>
      <c r="W16" s="18"/>
      <c r="X16" s="18"/>
      <c r="Y16" s="18"/>
      <c r="Z16" s="18"/>
      <c r="AA16" s="18"/>
      <c r="AB16" s="18"/>
      <c r="AC16" s="18"/>
      <c r="AD16" s="18"/>
      <c r="AE16" s="18"/>
    </row>
    <row r="17" spans="1:31" ht="41.4" customHeight="1" x14ac:dyDescent="0.25">
      <c r="B17" s="3"/>
      <c r="C17" s="302" t="s">
        <v>85</v>
      </c>
      <c r="D17" s="303"/>
      <c r="E17" s="304"/>
      <c r="F17" s="157">
        <v>0</v>
      </c>
      <c r="G17" s="156">
        <f>4*F17</f>
        <v>0</v>
      </c>
      <c r="H17" s="283">
        <f>4*G17</f>
        <v>0</v>
      </c>
      <c r="I17" s="18"/>
      <c r="J17" s="18"/>
      <c r="K17" s="18"/>
      <c r="L17" s="18"/>
      <c r="M17" s="18"/>
      <c r="N17" s="18"/>
      <c r="O17" s="18"/>
      <c r="P17" s="18"/>
      <c r="Q17" s="18"/>
      <c r="R17" s="18"/>
      <c r="S17" s="18"/>
      <c r="T17" s="18"/>
      <c r="U17" s="18"/>
      <c r="V17" s="18"/>
      <c r="W17" s="18"/>
      <c r="X17" s="18"/>
      <c r="Y17" s="18"/>
      <c r="Z17" s="18"/>
      <c r="AA17" s="18"/>
      <c r="AB17" s="18"/>
      <c r="AC17" s="18"/>
      <c r="AD17" s="18"/>
      <c r="AE17" s="18"/>
    </row>
    <row r="18" spans="1:31" ht="13.2" x14ac:dyDescent="0.25">
      <c r="B18" s="3"/>
      <c r="C18" s="155"/>
      <c r="D18" s="155"/>
      <c r="E18" s="155"/>
      <c r="F18" s="155"/>
      <c r="G18" s="155"/>
      <c r="H18" s="155"/>
      <c r="I18" s="18"/>
      <c r="J18" s="18"/>
      <c r="K18" s="18"/>
      <c r="L18" s="18"/>
      <c r="M18" s="18"/>
      <c r="N18" s="18"/>
      <c r="O18" s="18"/>
      <c r="P18" s="18"/>
      <c r="Q18" s="18"/>
      <c r="R18" s="18"/>
      <c r="S18" s="18"/>
      <c r="T18" s="18"/>
      <c r="U18" s="18"/>
      <c r="V18" s="18"/>
      <c r="W18" s="18"/>
      <c r="X18" s="18"/>
      <c r="Y18" s="18"/>
      <c r="Z18" s="18"/>
      <c r="AA18" s="18"/>
      <c r="AB18" s="18"/>
      <c r="AC18" s="18"/>
      <c r="AD18" s="18"/>
      <c r="AE18" s="18"/>
    </row>
    <row r="19" spans="1:31" ht="13.2" x14ac:dyDescent="0.25">
      <c r="A19" s="18"/>
      <c r="B19" s="18"/>
      <c r="C19" s="3"/>
      <c r="D19" s="154"/>
      <c r="E19" s="18"/>
      <c r="F19" s="18"/>
      <c r="G19" s="18"/>
      <c r="H19" s="18"/>
      <c r="I19" s="18"/>
    </row>
    <row r="20" spans="1:31" ht="0" hidden="1" customHeight="1" x14ac:dyDescent="0.25">
      <c r="B20" s="141"/>
      <c r="C20" s="3"/>
      <c r="D20" s="144"/>
      <c r="E20" s="143"/>
      <c r="F20" s="143"/>
      <c r="G20" s="143"/>
      <c r="H20" s="153"/>
      <c r="I20" s="142"/>
    </row>
    <row r="21" spans="1:31" ht="0" hidden="1" customHeight="1" x14ac:dyDescent="0.25">
      <c r="B21" s="141"/>
      <c r="C21" s="3"/>
      <c r="D21" s="144"/>
      <c r="E21" s="143"/>
      <c r="F21" s="143"/>
      <c r="G21" s="143"/>
      <c r="H21" s="153"/>
      <c r="I21" s="142"/>
    </row>
    <row r="22" spans="1:31" ht="0" hidden="1" customHeight="1" x14ac:dyDescent="0.25">
      <c r="B22" s="141"/>
      <c r="C22" s="3"/>
      <c r="D22" s="144"/>
      <c r="E22" s="143"/>
      <c r="F22" s="143"/>
      <c r="G22" s="143"/>
      <c r="H22" s="153"/>
      <c r="I22" s="142"/>
    </row>
    <row r="23" spans="1:31" ht="0" hidden="1" customHeight="1" x14ac:dyDescent="0.25">
      <c r="B23" s="141"/>
      <c r="C23" s="3"/>
      <c r="D23" s="144"/>
      <c r="E23" s="143"/>
      <c r="F23" s="143"/>
      <c r="G23" s="143"/>
      <c r="H23" s="153"/>
      <c r="I23" s="142"/>
    </row>
    <row r="24" spans="1:31" ht="0" hidden="1" customHeight="1" x14ac:dyDescent="0.25">
      <c r="B24" s="141"/>
      <c r="C24" s="3"/>
      <c r="D24" s="144"/>
      <c r="E24" s="143"/>
      <c r="F24" s="143"/>
      <c r="G24" s="143"/>
      <c r="H24" s="153"/>
      <c r="I24" s="142"/>
    </row>
    <row r="25" spans="1:31" ht="0" hidden="1" customHeight="1" x14ac:dyDescent="0.25">
      <c r="B25" s="141"/>
      <c r="C25" s="3"/>
      <c r="D25" s="144"/>
      <c r="E25" s="143"/>
      <c r="F25" s="143"/>
      <c r="G25" s="143"/>
      <c r="H25" s="153"/>
      <c r="I25" s="142"/>
    </row>
    <row r="26" spans="1:31" ht="0" hidden="1" customHeight="1" x14ac:dyDescent="0.25">
      <c r="B26" s="141"/>
      <c r="C26" s="3"/>
      <c r="D26" s="144"/>
      <c r="E26" s="143"/>
      <c r="F26" s="143"/>
      <c r="G26" s="143"/>
      <c r="H26" s="153"/>
      <c r="I26" s="142"/>
    </row>
    <row r="27" spans="1:31" ht="0" hidden="1" customHeight="1" x14ac:dyDescent="0.25">
      <c r="B27" s="141"/>
      <c r="C27" s="3"/>
      <c r="D27" s="144"/>
      <c r="E27" s="143"/>
      <c r="F27" s="143"/>
      <c r="G27" s="143"/>
      <c r="H27" s="153"/>
      <c r="I27" s="142"/>
    </row>
    <row r="28" spans="1:31" ht="0" hidden="1" customHeight="1" x14ac:dyDescent="0.25">
      <c r="B28" s="141"/>
      <c r="C28" s="3"/>
      <c r="D28" s="144"/>
      <c r="E28" s="143"/>
      <c r="F28" s="143"/>
      <c r="G28" s="143"/>
      <c r="H28" s="153"/>
      <c r="I28" s="142"/>
    </row>
    <row r="29" spans="1:31" ht="0" hidden="1" customHeight="1" x14ac:dyDescent="0.25">
      <c r="B29" s="141"/>
      <c r="C29" s="3"/>
      <c r="D29" s="144"/>
      <c r="E29" s="143"/>
      <c r="F29" s="143"/>
      <c r="G29" s="143"/>
      <c r="H29" s="153"/>
      <c r="I29" s="142"/>
    </row>
    <row r="30" spans="1:31" ht="0" hidden="1" customHeight="1" x14ac:dyDescent="0.25">
      <c r="B30" s="141"/>
      <c r="C30" s="3"/>
      <c r="D30" s="144"/>
      <c r="E30" s="143"/>
      <c r="F30" s="143"/>
      <c r="G30" s="143"/>
      <c r="H30" s="153"/>
      <c r="I30" s="142"/>
    </row>
    <row r="31" spans="1:31" ht="0" hidden="1" customHeight="1" x14ac:dyDescent="0.25">
      <c r="B31" s="141"/>
      <c r="C31" s="3"/>
      <c r="D31" s="144"/>
      <c r="E31" s="143"/>
      <c r="F31" s="143"/>
      <c r="G31" s="143"/>
      <c r="H31" s="153"/>
      <c r="I31" s="142"/>
    </row>
    <row r="32" spans="1:31" ht="0" hidden="1" customHeight="1" x14ac:dyDescent="0.25">
      <c r="B32" s="141"/>
      <c r="C32" s="3"/>
      <c r="D32" s="144"/>
      <c r="E32" s="143"/>
      <c r="F32" s="143"/>
      <c r="G32" s="143"/>
      <c r="H32" s="153"/>
      <c r="I32" s="142"/>
    </row>
    <row r="33" spans="2:9" ht="0" hidden="1" customHeight="1" x14ac:dyDescent="0.25">
      <c r="B33" s="141"/>
      <c r="C33" s="3"/>
      <c r="D33" s="144"/>
      <c r="E33" s="143"/>
      <c r="F33" s="143"/>
      <c r="G33" s="143"/>
      <c r="H33" s="153"/>
      <c r="I33" s="142"/>
    </row>
    <row r="34" spans="2:9" ht="0" hidden="1" customHeight="1" x14ac:dyDescent="0.25">
      <c r="B34" s="141"/>
      <c r="C34" s="3"/>
      <c r="D34" s="144"/>
      <c r="E34" s="143"/>
      <c r="F34" s="143"/>
      <c r="G34" s="143"/>
      <c r="H34" s="153"/>
      <c r="I34" s="142"/>
    </row>
    <row r="35" spans="2:9" ht="0" hidden="1" customHeight="1" x14ac:dyDescent="0.25">
      <c r="B35" s="141"/>
      <c r="C35" s="3"/>
      <c r="D35" s="152"/>
      <c r="E35" s="3"/>
      <c r="F35" s="3"/>
      <c r="G35" s="3"/>
      <c r="H35" s="3"/>
      <c r="I35" s="3"/>
    </row>
    <row r="36" spans="2:9" ht="0" hidden="1" customHeight="1" x14ac:dyDescent="0.25">
      <c r="B36" s="141"/>
      <c r="C36" s="3"/>
      <c r="D36" s="151"/>
      <c r="E36" s="150"/>
      <c r="F36" s="149"/>
      <c r="G36" s="149"/>
      <c r="H36" s="146"/>
      <c r="I36" s="149"/>
    </row>
    <row r="37" spans="2:9" ht="0" hidden="1" customHeight="1" x14ac:dyDescent="0.25">
      <c r="B37" s="141"/>
      <c r="C37" s="3"/>
      <c r="D37" s="148"/>
      <c r="E37" s="147"/>
      <c r="F37" s="146"/>
      <c r="G37" s="146"/>
      <c r="H37" s="146"/>
      <c r="I37" s="145"/>
    </row>
    <row r="38" spans="2:9" ht="0" hidden="1" customHeight="1" x14ac:dyDescent="0.25">
      <c r="B38" s="141"/>
      <c r="C38" s="3"/>
      <c r="D38" s="144"/>
      <c r="E38" s="143"/>
      <c r="F38" s="143"/>
      <c r="G38" s="143"/>
      <c r="H38" s="143"/>
      <c r="I38" s="142"/>
    </row>
    <row r="39" spans="2:9" ht="0" hidden="1" customHeight="1" x14ac:dyDescent="0.25">
      <c r="B39" s="141"/>
      <c r="C39" s="3"/>
      <c r="D39" s="144"/>
      <c r="E39" s="143"/>
      <c r="F39" s="143"/>
      <c r="G39" s="143"/>
      <c r="H39" s="143"/>
      <c r="I39" s="142"/>
    </row>
    <row r="40" spans="2:9" ht="0" hidden="1" customHeight="1" x14ac:dyDescent="0.25">
      <c r="B40" s="141"/>
      <c r="C40" s="3"/>
      <c r="D40" s="144"/>
      <c r="E40" s="143"/>
      <c r="F40" s="143"/>
      <c r="G40" s="143"/>
      <c r="H40" s="143"/>
      <c r="I40" s="142"/>
    </row>
    <row r="41" spans="2:9" ht="0" hidden="1" customHeight="1" x14ac:dyDescent="0.25">
      <c r="B41" s="141"/>
      <c r="C41" s="3"/>
      <c r="D41" s="144"/>
      <c r="E41" s="143"/>
      <c r="F41" s="143"/>
      <c r="G41" s="143"/>
      <c r="H41" s="143"/>
      <c r="I41" s="142"/>
    </row>
    <row r="42" spans="2:9" ht="0" hidden="1" customHeight="1" x14ac:dyDescent="0.25">
      <c r="B42" s="141"/>
      <c r="C42" s="3"/>
      <c r="D42" s="144"/>
      <c r="E42" s="143"/>
      <c r="F42" s="143"/>
      <c r="G42" s="143"/>
      <c r="H42" s="143"/>
      <c r="I42" s="142"/>
    </row>
    <row r="43" spans="2:9" ht="0" hidden="1" customHeight="1" x14ac:dyDescent="0.25">
      <c r="B43" s="141"/>
      <c r="C43" s="3"/>
      <c r="D43" s="144"/>
      <c r="E43" s="143"/>
      <c r="F43" s="143"/>
      <c r="G43" s="143"/>
      <c r="H43" s="143"/>
      <c r="I43" s="142"/>
    </row>
    <row r="44" spans="2:9" ht="0" hidden="1" customHeight="1" x14ac:dyDescent="0.25">
      <c r="B44" s="141"/>
      <c r="C44" s="3"/>
      <c r="D44" s="144"/>
      <c r="E44" s="143"/>
      <c r="F44" s="143"/>
      <c r="G44" s="143"/>
      <c r="H44" s="143"/>
      <c r="I44" s="142"/>
    </row>
    <row r="45" spans="2:9" ht="0" hidden="1" customHeight="1" x14ac:dyDescent="0.25">
      <c r="B45" s="141"/>
      <c r="C45" s="3"/>
      <c r="D45" s="144"/>
      <c r="E45" s="143"/>
      <c r="F45" s="143"/>
      <c r="G45" s="143"/>
      <c r="H45" s="143"/>
      <c r="I45" s="142"/>
    </row>
    <row r="46" spans="2:9" ht="0" hidden="1" customHeight="1" x14ac:dyDescent="0.25">
      <c r="B46" s="141"/>
      <c r="C46" s="3"/>
      <c r="D46" s="140"/>
      <c r="E46" s="18"/>
      <c r="F46" s="18"/>
      <c r="G46" s="18"/>
      <c r="H46" s="18"/>
      <c r="I46" s="139"/>
    </row>
  </sheetData>
  <sheetProtection algorithmName="SHA-512" hashValue="68p+andXNvQrgMo4//P7NI3YpQklmOcQfQcYSumEcCFaZwS2LeiFEm5QOKKX9aLA9EXh/91NL84f3opa6josaQ==" saltValue="uIQjLy27822oHd802dRAyg==" spinCount="100000" sheet="1" objects="1" scenarios="1"/>
  <mergeCells count="3">
    <mergeCell ref="E9:F9"/>
    <mergeCell ref="C12:E12"/>
    <mergeCell ref="C17:E17"/>
  </mergeCells>
  <dataValidations count="1">
    <dataValidation type="list" allowBlank="1" showInputMessage="1" showErrorMessage="1" sqref="D20:D34 IY20:IY34 SU20:SU34 ACQ20:ACQ34 AMM20:AMM34 AWI20:AWI34 BGE20:BGE34 BQA20:BQA34 BZW20:BZW34 CJS20:CJS34 CTO20:CTO34 DDK20:DDK34 DNG20:DNG34 DXC20:DXC34 EGY20:EGY34 EQU20:EQU34 FAQ20:FAQ34 FKM20:FKM34 FUI20:FUI34 GEE20:GEE34 GOA20:GOA34 GXW20:GXW34 HHS20:HHS34 HRO20:HRO34 IBK20:IBK34 ILG20:ILG34 IVC20:IVC34 JEY20:JEY34 JOU20:JOU34 JYQ20:JYQ34 KIM20:KIM34 KSI20:KSI34 LCE20:LCE34 LMA20:LMA34 LVW20:LVW34 MFS20:MFS34 MPO20:MPO34 MZK20:MZK34 NJG20:NJG34 NTC20:NTC34 OCY20:OCY34 OMU20:OMU34 OWQ20:OWQ34 PGM20:PGM34 PQI20:PQI34 QAE20:QAE34 QKA20:QKA34 QTW20:QTW34 RDS20:RDS34 RNO20:RNO34 RXK20:RXK34 SHG20:SHG34 SRC20:SRC34 TAY20:TAY34 TKU20:TKU34 TUQ20:TUQ34 UEM20:UEM34 UOI20:UOI34 UYE20:UYE34 VIA20:VIA34 VRW20:VRW34 WBS20:WBS34 WLO20:WLO34 WVK20:WVK34 D65556:D65570 IY65556:IY65570 SU65556:SU65570 ACQ65556:ACQ65570 AMM65556:AMM65570 AWI65556:AWI65570 BGE65556:BGE65570 BQA65556:BQA65570 BZW65556:BZW65570 CJS65556:CJS65570 CTO65556:CTO65570 DDK65556:DDK65570 DNG65556:DNG65570 DXC65556:DXC65570 EGY65556:EGY65570 EQU65556:EQU65570 FAQ65556:FAQ65570 FKM65556:FKM65570 FUI65556:FUI65570 GEE65556:GEE65570 GOA65556:GOA65570 GXW65556:GXW65570 HHS65556:HHS65570 HRO65556:HRO65570 IBK65556:IBK65570 ILG65556:ILG65570 IVC65556:IVC65570 JEY65556:JEY65570 JOU65556:JOU65570 JYQ65556:JYQ65570 KIM65556:KIM65570 KSI65556:KSI65570 LCE65556:LCE65570 LMA65556:LMA65570 LVW65556:LVW65570 MFS65556:MFS65570 MPO65556:MPO65570 MZK65556:MZK65570 NJG65556:NJG65570 NTC65556:NTC65570 OCY65556:OCY65570 OMU65556:OMU65570 OWQ65556:OWQ65570 PGM65556:PGM65570 PQI65556:PQI65570 QAE65556:QAE65570 QKA65556:QKA65570 QTW65556:QTW65570 RDS65556:RDS65570 RNO65556:RNO65570 RXK65556:RXK65570 SHG65556:SHG65570 SRC65556:SRC65570 TAY65556:TAY65570 TKU65556:TKU65570 TUQ65556:TUQ65570 UEM65556:UEM65570 UOI65556:UOI65570 UYE65556:UYE65570 VIA65556:VIA65570 VRW65556:VRW65570 WBS65556:WBS65570 WLO65556:WLO65570 WVK65556:WVK65570 D131092:D131106 IY131092:IY131106 SU131092:SU131106 ACQ131092:ACQ131106 AMM131092:AMM131106 AWI131092:AWI131106 BGE131092:BGE131106 BQA131092:BQA131106 BZW131092:BZW131106 CJS131092:CJS131106 CTO131092:CTO131106 DDK131092:DDK131106 DNG131092:DNG131106 DXC131092:DXC131106 EGY131092:EGY131106 EQU131092:EQU131106 FAQ131092:FAQ131106 FKM131092:FKM131106 FUI131092:FUI131106 GEE131092:GEE131106 GOA131092:GOA131106 GXW131092:GXW131106 HHS131092:HHS131106 HRO131092:HRO131106 IBK131092:IBK131106 ILG131092:ILG131106 IVC131092:IVC131106 JEY131092:JEY131106 JOU131092:JOU131106 JYQ131092:JYQ131106 KIM131092:KIM131106 KSI131092:KSI131106 LCE131092:LCE131106 LMA131092:LMA131106 LVW131092:LVW131106 MFS131092:MFS131106 MPO131092:MPO131106 MZK131092:MZK131106 NJG131092:NJG131106 NTC131092:NTC131106 OCY131092:OCY131106 OMU131092:OMU131106 OWQ131092:OWQ131106 PGM131092:PGM131106 PQI131092:PQI131106 QAE131092:QAE131106 QKA131092:QKA131106 QTW131092:QTW131106 RDS131092:RDS131106 RNO131092:RNO131106 RXK131092:RXK131106 SHG131092:SHG131106 SRC131092:SRC131106 TAY131092:TAY131106 TKU131092:TKU131106 TUQ131092:TUQ131106 UEM131092:UEM131106 UOI131092:UOI131106 UYE131092:UYE131106 VIA131092:VIA131106 VRW131092:VRW131106 WBS131092:WBS131106 WLO131092:WLO131106 WVK131092:WVK131106 D196628:D196642 IY196628:IY196642 SU196628:SU196642 ACQ196628:ACQ196642 AMM196628:AMM196642 AWI196628:AWI196642 BGE196628:BGE196642 BQA196628:BQA196642 BZW196628:BZW196642 CJS196628:CJS196642 CTO196628:CTO196642 DDK196628:DDK196642 DNG196628:DNG196642 DXC196628:DXC196642 EGY196628:EGY196642 EQU196628:EQU196642 FAQ196628:FAQ196642 FKM196628:FKM196642 FUI196628:FUI196642 GEE196628:GEE196642 GOA196628:GOA196642 GXW196628:GXW196642 HHS196628:HHS196642 HRO196628:HRO196642 IBK196628:IBK196642 ILG196628:ILG196642 IVC196628:IVC196642 JEY196628:JEY196642 JOU196628:JOU196642 JYQ196628:JYQ196642 KIM196628:KIM196642 KSI196628:KSI196642 LCE196628:LCE196642 LMA196628:LMA196642 LVW196628:LVW196642 MFS196628:MFS196642 MPO196628:MPO196642 MZK196628:MZK196642 NJG196628:NJG196642 NTC196628:NTC196642 OCY196628:OCY196642 OMU196628:OMU196642 OWQ196628:OWQ196642 PGM196628:PGM196642 PQI196628:PQI196642 QAE196628:QAE196642 QKA196628:QKA196642 QTW196628:QTW196642 RDS196628:RDS196642 RNO196628:RNO196642 RXK196628:RXK196642 SHG196628:SHG196642 SRC196628:SRC196642 TAY196628:TAY196642 TKU196628:TKU196642 TUQ196628:TUQ196642 UEM196628:UEM196642 UOI196628:UOI196642 UYE196628:UYE196642 VIA196628:VIA196642 VRW196628:VRW196642 WBS196628:WBS196642 WLO196628:WLO196642 WVK196628:WVK196642 D262164:D262178 IY262164:IY262178 SU262164:SU262178 ACQ262164:ACQ262178 AMM262164:AMM262178 AWI262164:AWI262178 BGE262164:BGE262178 BQA262164:BQA262178 BZW262164:BZW262178 CJS262164:CJS262178 CTO262164:CTO262178 DDK262164:DDK262178 DNG262164:DNG262178 DXC262164:DXC262178 EGY262164:EGY262178 EQU262164:EQU262178 FAQ262164:FAQ262178 FKM262164:FKM262178 FUI262164:FUI262178 GEE262164:GEE262178 GOA262164:GOA262178 GXW262164:GXW262178 HHS262164:HHS262178 HRO262164:HRO262178 IBK262164:IBK262178 ILG262164:ILG262178 IVC262164:IVC262178 JEY262164:JEY262178 JOU262164:JOU262178 JYQ262164:JYQ262178 KIM262164:KIM262178 KSI262164:KSI262178 LCE262164:LCE262178 LMA262164:LMA262178 LVW262164:LVW262178 MFS262164:MFS262178 MPO262164:MPO262178 MZK262164:MZK262178 NJG262164:NJG262178 NTC262164:NTC262178 OCY262164:OCY262178 OMU262164:OMU262178 OWQ262164:OWQ262178 PGM262164:PGM262178 PQI262164:PQI262178 QAE262164:QAE262178 QKA262164:QKA262178 QTW262164:QTW262178 RDS262164:RDS262178 RNO262164:RNO262178 RXK262164:RXK262178 SHG262164:SHG262178 SRC262164:SRC262178 TAY262164:TAY262178 TKU262164:TKU262178 TUQ262164:TUQ262178 UEM262164:UEM262178 UOI262164:UOI262178 UYE262164:UYE262178 VIA262164:VIA262178 VRW262164:VRW262178 WBS262164:WBS262178 WLO262164:WLO262178 WVK262164:WVK262178 D327700:D327714 IY327700:IY327714 SU327700:SU327714 ACQ327700:ACQ327714 AMM327700:AMM327714 AWI327700:AWI327714 BGE327700:BGE327714 BQA327700:BQA327714 BZW327700:BZW327714 CJS327700:CJS327714 CTO327700:CTO327714 DDK327700:DDK327714 DNG327700:DNG327714 DXC327700:DXC327714 EGY327700:EGY327714 EQU327700:EQU327714 FAQ327700:FAQ327714 FKM327700:FKM327714 FUI327700:FUI327714 GEE327700:GEE327714 GOA327700:GOA327714 GXW327700:GXW327714 HHS327700:HHS327714 HRO327700:HRO327714 IBK327700:IBK327714 ILG327700:ILG327714 IVC327700:IVC327714 JEY327700:JEY327714 JOU327700:JOU327714 JYQ327700:JYQ327714 KIM327700:KIM327714 KSI327700:KSI327714 LCE327700:LCE327714 LMA327700:LMA327714 LVW327700:LVW327714 MFS327700:MFS327714 MPO327700:MPO327714 MZK327700:MZK327714 NJG327700:NJG327714 NTC327700:NTC327714 OCY327700:OCY327714 OMU327700:OMU327714 OWQ327700:OWQ327714 PGM327700:PGM327714 PQI327700:PQI327714 QAE327700:QAE327714 QKA327700:QKA327714 QTW327700:QTW327714 RDS327700:RDS327714 RNO327700:RNO327714 RXK327700:RXK327714 SHG327700:SHG327714 SRC327700:SRC327714 TAY327700:TAY327714 TKU327700:TKU327714 TUQ327700:TUQ327714 UEM327700:UEM327714 UOI327700:UOI327714 UYE327700:UYE327714 VIA327700:VIA327714 VRW327700:VRW327714 WBS327700:WBS327714 WLO327700:WLO327714 WVK327700:WVK327714 D393236:D393250 IY393236:IY393250 SU393236:SU393250 ACQ393236:ACQ393250 AMM393236:AMM393250 AWI393236:AWI393250 BGE393236:BGE393250 BQA393236:BQA393250 BZW393236:BZW393250 CJS393236:CJS393250 CTO393236:CTO393250 DDK393236:DDK393250 DNG393236:DNG393250 DXC393236:DXC393250 EGY393236:EGY393250 EQU393236:EQU393250 FAQ393236:FAQ393250 FKM393236:FKM393250 FUI393236:FUI393250 GEE393236:GEE393250 GOA393236:GOA393250 GXW393236:GXW393250 HHS393236:HHS393250 HRO393236:HRO393250 IBK393236:IBK393250 ILG393236:ILG393250 IVC393236:IVC393250 JEY393236:JEY393250 JOU393236:JOU393250 JYQ393236:JYQ393250 KIM393236:KIM393250 KSI393236:KSI393250 LCE393236:LCE393250 LMA393236:LMA393250 LVW393236:LVW393250 MFS393236:MFS393250 MPO393236:MPO393250 MZK393236:MZK393250 NJG393236:NJG393250 NTC393236:NTC393250 OCY393236:OCY393250 OMU393236:OMU393250 OWQ393236:OWQ393250 PGM393236:PGM393250 PQI393236:PQI393250 QAE393236:QAE393250 QKA393236:QKA393250 QTW393236:QTW393250 RDS393236:RDS393250 RNO393236:RNO393250 RXK393236:RXK393250 SHG393236:SHG393250 SRC393236:SRC393250 TAY393236:TAY393250 TKU393236:TKU393250 TUQ393236:TUQ393250 UEM393236:UEM393250 UOI393236:UOI393250 UYE393236:UYE393250 VIA393236:VIA393250 VRW393236:VRW393250 WBS393236:WBS393250 WLO393236:WLO393250 WVK393236:WVK393250 D458772:D458786 IY458772:IY458786 SU458772:SU458786 ACQ458772:ACQ458786 AMM458772:AMM458786 AWI458772:AWI458786 BGE458772:BGE458786 BQA458772:BQA458786 BZW458772:BZW458786 CJS458772:CJS458786 CTO458772:CTO458786 DDK458772:DDK458786 DNG458772:DNG458786 DXC458772:DXC458786 EGY458772:EGY458786 EQU458772:EQU458786 FAQ458772:FAQ458786 FKM458772:FKM458786 FUI458772:FUI458786 GEE458772:GEE458786 GOA458772:GOA458786 GXW458772:GXW458786 HHS458772:HHS458786 HRO458772:HRO458786 IBK458772:IBK458786 ILG458772:ILG458786 IVC458772:IVC458786 JEY458772:JEY458786 JOU458772:JOU458786 JYQ458772:JYQ458786 KIM458772:KIM458786 KSI458772:KSI458786 LCE458772:LCE458786 LMA458772:LMA458786 LVW458772:LVW458786 MFS458772:MFS458786 MPO458772:MPO458786 MZK458772:MZK458786 NJG458772:NJG458786 NTC458772:NTC458786 OCY458772:OCY458786 OMU458772:OMU458786 OWQ458772:OWQ458786 PGM458772:PGM458786 PQI458772:PQI458786 QAE458772:QAE458786 QKA458772:QKA458786 QTW458772:QTW458786 RDS458772:RDS458786 RNO458772:RNO458786 RXK458772:RXK458786 SHG458772:SHG458786 SRC458772:SRC458786 TAY458772:TAY458786 TKU458772:TKU458786 TUQ458772:TUQ458786 UEM458772:UEM458786 UOI458772:UOI458786 UYE458772:UYE458786 VIA458772:VIA458786 VRW458772:VRW458786 WBS458772:WBS458786 WLO458772:WLO458786 WVK458772:WVK458786 D524308:D524322 IY524308:IY524322 SU524308:SU524322 ACQ524308:ACQ524322 AMM524308:AMM524322 AWI524308:AWI524322 BGE524308:BGE524322 BQA524308:BQA524322 BZW524308:BZW524322 CJS524308:CJS524322 CTO524308:CTO524322 DDK524308:DDK524322 DNG524308:DNG524322 DXC524308:DXC524322 EGY524308:EGY524322 EQU524308:EQU524322 FAQ524308:FAQ524322 FKM524308:FKM524322 FUI524308:FUI524322 GEE524308:GEE524322 GOA524308:GOA524322 GXW524308:GXW524322 HHS524308:HHS524322 HRO524308:HRO524322 IBK524308:IBK524322 ILG524308:ILG524322 IVC524308:IVC524322 JEY524308:JEY524322 JOU524308:JOU524322 JYQ524308:JYQ524322 KIM524308:KIM524322 KSI524308:KSI524322 LCE524308:LCE524322 LMA524308:LMA524322 LVW524308:LVW524322 MFS524308:MFS524322 MPO524308:MPO524322 MZK524308:MZK524322 NJG524308:NJG524322 NTC524308:NTC524322 OCY524308:OCY524322 OMU524308:OMU524322 OWQ524308:OWQ524322 PGM524308:PGM524322 PQI524308:PQI524322 QAE524308:QAE524322 QKA524308:QKA524322 QTW524308:QTW524322 RDS524308:RDS524322 RNO524308:RNO524322 RXK524308:RXK524322 SHG524308:SHG524322 SRC524308:SRC524322 TAY524308:TAY524322 TKU524308:TKU524322 TUQ524308:TUQ524322 UEM524308:UEM524322 UOI524308:UOI524322 UYE524308:UYE524322 VIA524308:VIA524322 VRW524308:VRW524322 WBS524308:WBS524322 WLO524308:WLO524322 WVK524308:WVK524322 D589844:D589858 IY589844:IY589858 SU589844:SU589858 ACQ589844:ACQ589858 AMM589844:AMM589858 AWI589844:AWI589858 BGE589844:BGE589858 BQA589844:BQA589858 BZW589844:BZW589858 CJS589844:CJS589858 CTO589844:CTO589858 DDK589844:DDK589858 DNG589844:DNG589858 DXC589844:DXC589858 EGY589844:EGY589858 EQU589844:EQU589858 FAQ589844:FAQ589858 FKM589844:FKM589858 FUI589844:FUI589858 GEE589844:GEE589858 GOA589844:GOA589858 GXW589844:GXW589858 HHS589844:HHS589858 HRO589844:HRO589858 IBK589844:IBK589858 ILG589844:ILG589858 IVC589844:IVC589858 JEY589844:JEY589858 JOU589844:JOU589858 JYQ589844:JYQ589858 KIM589844:KIM589858 KSI589844:KSI589858 LCE589844:LCE589858 LMA589844:LMA589858 LVW589844:LVW589858 MFS589844:MFS589858 MPO589844:MPO589858 MZK589844:MZK589858 NJG589844:NJG589858 NTC589844:NTC589858 OCY589844:OCY589858 OMU589844:OMU589858 OWQ589844:OWQ589858 PGM589844:PGM589858 PQI589844:PQI589858 QAE589844:QAE589858 QKA589844:QKA589858 QTW589844:QTW589858 RDS589844:RDS589858 RNO589844:RNO589858 RXK589844:RXK589858 SHG589844:SHG589858 SRC589844:SRC589858 TAY589844:TAY589858 TKU589844:TKU589858 TUQ589844:TUQ589858 UEM589844:UEM589858 UOI589844:UOI589858 UYE589844:UYE589858 VIA589844:VIA589858 VRW589844:VRW589858 WBS589844:WBS589858 WLO589844:WLO589858 WVK589844:WVK589858 D655380:D655394 IY655380:IY655394 SU655380:SU655394 ACQ655380:ACQ655394 AMM655380:AMM655394 AWI655380:AWI655394 BGE655380:BGE655394 BQA655380:BQA655394 BZW655380:BZW655394 CJS655380:CJS655394 CTO655380:CTO655394 DDK655380:DDK655394 DNG655380:DNG655394 DXC655380:DXC655394 EGY655380:EGY655394 EQU655380:EQU655394 FAQ655380:FAQ655394 FKM655380:FKM655394 FUI655380:FUI655394 GEE655380:GEE655394 GOA655380:GOA655394 GXW655380:GXW655394 HHS655380:HHS655394 HRO655380:HRO655394 IBK655380:IBK655394 ILG655380:ILG655394 IVC655380:IVC655394 JEY655380:JEY655394 JOU655380:JOU655394 JYQ655380:JYQ655394 KIM655380:KIM655394 KSI655380:KSI655394 LCE655380:LCE655394 LMA655380:LMA655394 LVW655380:LVW655394 MFS655380:MFS655394 MPO655380:MPO655394 MZK655380:MZK655394 NJG655380:NJG655394 NTC655380:NTC655394 OCY655380:OCY655394 OMU655380:OMU655394 OWQ655380:OWQ655394 PGM655380:PGM655394 PQI655380:PQI655394 QAE655380:QAE655394 QKA655380:QKA655394 QTW655380:QTW655394 RDS655380:RDS655394 RNO655380:RNO655394 RXK655380:RXK655394 SHG655380:SHG655394 SRC655380:SRC655394 TAY655380:TAY655394 TKU655380:TKU655394 TUQ655380:TUQ655394 UEM655380:UEM655394 UOI655380:UOI655394 UYE655380:UYE655394 VIA655380:VIA655394 VRW655380:VRW655394 WBS655380:WBS655394 WLO655380:WLO655394 WVK655380:WVK655394 D720916:D720930 IY720916:IY720930 SU720916:SU720930 ACQ720916:ACQ720930 AMM720916:AMM720930 AWI720916:AWI720930 BGE720916:BGE720930 BQA720916:BQA720930 BZW720916:BZW720930 CJS720916:CJS720930 CTO720916:CTO720930 DDK720916:DDK720930 DNG720916:DNG720930 DXC720916:DXC720930 EGY720916:EGY720930 EQU720916:EQU720930 FAQ720916:FAQ720930 FKM720916:FKM720930 FUI720916:FUI720930 GEE720916:GEE720930 GOA720916:GOA720930 GXW720916:GXW720930 HHS720916:HHS720930 HRO720916:HRO720930 IBK720916:IBK720930 ILG720916:ILG720930 IVC720916:IVC720930 JEY720916:JEY720930 JOU720916:JOU720930 JYQ720916:JYQ720930 KIM720916:KIM720930 KSI720916:KSI720930 LCE720916:LCE720930 LMA720916:LMA720930 LVW720916:LVW720930 MFS720916:MFS720930 MPO720916:MPO720930 MZK720916:MZK720930 NJG720916:NJG720930 NTC720916:NTC720930 OCY720916:OCY720930 OMU720916:OMU720930 OWQ720916:OWQ720930 PGM720916:PGM720930 PQI720916:PQI720930 QAE720916:QAE720930 QKA720916:QKA720930 QTW720916:QTW720930 RDS720916:RDS720930 RNO720916:RNO720930 RXK720916:RXK720930 SHG720916:SHG720930 SRC720916:SRC720930 TAY720916:TAY720930 TKU720916:TKU720930 TUQ720916:TUQ720930 UEM720916:UEM720930 UOI720916:UOI720930 UYE720916:UYE720930 VIA720916:VIA720930 VRW720916:VRW720930 WBS720916:WBS720930 WLO720916:WLO720930 WVK720916:WVK720930 D786452:D786466 IY786452:IY786466 SU786452:SU786466 ACQ786452:ACQ786466 AMM786452:AMM786466 AWI786452:AWI786466 BGE786452:BGE786466 BQA786452:BQA786466 BZW786452:BZW786466 CJS786452:CJS786466 CTO786452:CTO786466 DDK786452:DDK786466 DNG786452:DNG786466 DXC786452:DXC786466 EGY786452:EGY786466 EQU786452:EQU786466 FAQ786452:FAQ786466 FKM786452:FKM786466 FUI786452:FUI786466 GEE786452:GEE786466 GOA786452:GOA786466 GXW786452:GXW786466 HHS786452:HHS786466 HRO786452:HRO786466 IBK786452:IBK786466 ILG786452:ILG786466 IVC786452:IVC786466 JEY786452:JEY786466 JOU786452:JOU786466 JYQ786452:JYQ786466 KIM786452:KIM786466 KSI786452:KSI786466 LCE786452:LCE786466 LMA786452:LMA786466 LVW786452:LVW786466 MFS786452:MFS786466 MPO786452:MPO786466 MZK786452:MZK786466 NJG786452:NJG786466 NTC786452:NTC786466 OCY786452:OCY786466 OMU786452:OMU786466 OWQ786452:OWQ786466 PGM786452:PGM786466 PQI786452:PQI786466 QAE786452:QAE786466 QKA786452:QKA786466 QTW786452:QTW786466 RDS786452:RDS786466 RNO786452:RNO786466 RXK786452:RXK786466 SHG786452:SHG786466 SRC786452:SRC786466 TAY786452:TAY786466 TKU786452:TKU786466 TUQ786452:TUQ786466 UEM786452:UEM786466 UOI786452:UOI786466 UYE786452:UYE786466 VIA786452:VIA786466 VRW786452:VRW786466 WBS786452:WBS786466 WLO786452:WLO786466 WVK786452:WVK786466 D851988:D852002 IY851988:IY852002 SU851988:SU852002 ACQ851988:ACQ852002 AMM851988:AMM852002 AWI851988:AWI852002 BGE851988:BGE852002 BQA851988:BQA852002 BZW851988:BZW852002 CJS851988:CJS852002 CTO851988:CTO852002 DDK851988:DDK852002 DNG851988:DNG852002 DXC851988:DXC852002 EGY851988:EGY852002 EQU851988:EQU852002 FAQ851988:FAQ852002 FKM851988:FKM852002 FUI851988:FUI852002 GEE851988:GEE852002 GOA851988:GOA852002 GXW851988:GXW852002 HHS851988:HHS852002 HRO851988:HRO852002 IBK851988:IBK852002 ILG851988:ILG852002 IVC851988:IVC852002 JEY851988:JEY852002 JOU851988:JOU852002 JYQ851988:JYQ852002 KIM851988:KIM852002 KSI851988:KSI852002 LCE851988:LCE852002 LMA851988:LMA852002 LVW851988:LVW852002 MFS851988:MFS852002 MPO851988:MPO852002 MZK851988:MZK852002 NJG851988:NJG852002 NTC851988:NTC852002 OCY851988:OCY852002 OMU851988:OMU852002 OWQ851988:OWQ852002 PGM851988:PGM852002 PQI851988:PQI852002 QAE851988:QAE852002 QKA851988:QKA852002 QTW851988:QTW852002 RDS851988:RDS852002 RNO851988:RNO852002 RXK851988:RXK852002 SHG851988:SHG852002 SRC851988:SRC852002 TAY851988:TAY852002 TKU851988:TKU852002 TUQ851988:TUQ852002 UEM851988:UEM852002 UOI851988:UOI852002 UYE851988:UYE852002 VIA851988:VIA852002 VRW851988:VRW852002 WBS851988:WBS852002 WLO851988:WLO852002 WVK851988:WVK852002 D917524:D917538 IY917524:IY917538 SU917524:SU917538 ACQ917524:ACQ917538 AMM917524:AMM917538 AWI917524:AWI917538 BGE917524:BGE917538 BQA917524:BQA917538 BZW917524:BZW917538 CJS917524:CJS917538 CTO917524:CTO917538 DDK917524:DDK917538 DNG917524:DNG917538 DXC917524:DXC917538 EGY917524:EGY917538 EQU917524:EQU917538 FAQ917524:FAQ917538 FKM917524:FKM917538 FUI917524:FUI917538 GEE917524:GEE917538 GOA917524:GOA917538 GXW917524:GXW917538 HHS917524:HHS917538 HRO917524:HRO917538 IBK917524:IBK917538 ILG917524:ILG917538 IVC917524:IVC917538 JEY917524:JEY917538 JOU917524:JOU917538 JYQ917524:JYQ917538 KIM917524:KIM917538 KSI917524:KSI917538 LCE917524:LCE917538 LMA917524:LMA917538 LVW917524:LVW917538 MFS917524:MFS917538 MPO917524:MPO917538 MZK917524:MZK917538 NJG917524:NJG917538 NTC917524:NTC917538 OCY917524:OCY917538 OMU917524:OMU917538 OWQ917524:OWQ917538 PGM917524:PGM917538 PQI917524:PQI917538 QAE917524:QAE917538 QKA917524:QKA917538 QTW917524:QTW917538 RDS917524:RDS917538 RNO917524:RNO917538 RXK917524:RXK917538 SHG917524:SHG917538 SRC917524:SRC917538 TAY917524:TAY917538 TKU917524:TKU917538 TUQ917524:TUQ917538 UEM917524:UEM917538 UOI917524:UOI917538 UYE917524:UYE917538 VIA917524:VIA917538 VRW917524:VRW917538 WBS917524:WBS917538 WLO917524:WLO917538 WVK917524:WVK917538 D983060:D983074 IY983060:IY983074 SU983060:SU983074 ACQ983060:ACQ983074 AMM983060:AMM983074 AWI983060:AWI983074 BGE983060:BGE983074 BQA983060:BQA983074 BZW983060:BZW983074 CJS983060:CJS983074 CTO983060:CTO983074 DDK983060:DDK983074 DNG983060:DNG983074 DXC983060:DXC983074 EGY983060:EGY983074 EQU983060:EQU983074 FAQ983060:FAQ983074 FKM983060:FKM983074 FUI983060:FUI983074 GEE983060:GEE983074 GOA983060:GOA983074 GXW983060:GXW983074 HHS983060:HHS983074 HRO983060:HRO983074 IBK983060:IBK983074 ILG983060:ILG983074 IVC983060:IVC983074 JEY983060:JEY983074 JOU983060:JOU983074 JYQ983060:JYQ983074 KIM983060:KIM983074 KSI983060:KSI983074 LCE983060:LCE983074 LMA983060:LMA983074 LVW983060:LVW983074 MFS983060:MFS983074 MPO983060:MPO983074 MZK983060:MZK983074 NJG983060:NJG983074 NTC983060:NTC983074 OCY983060:OCY983074 OMU983060:OMU983074 OWQ983060:OWQ983074 PGM983060:PGM983074 PQI983060:PQI983074 QAE983060:QAE983074 QKA983060:QKA983074 QTW983060:QTW983074 RDS983060:RDS983074 RNO983060:RNO983074 RXK983060:RXK983074 SHG983060:SHG983074 SRC983060:SRC983074 TAY983060:TAY983074 TKU983060:TKU983074 TUQ983060:TUQ983074 UEM983060:UEM983074 UOI983060:UOI983074 UYE983060:UYE983074 VIA983060:VIA983074 VRW983060:VRW983074 WBS983060:WBS983074 WLO983060:WLO983074 WVK983060:WVK983074">
      <formula1>#REF!</formula1>
    </dataValidation>
  </dataValidations>
  <pageMargins left="0.74803149606299213" right="0.74803149606299213" top="0.98425196850393704" bottom="0.98425196850393704" header="0.51181102362204722" footer="0.51181102362204722"/>
  <pageSetup paperSize="9" scale="69" fitToHeight="0" orientation="portrait"/>
  <headerFooter alignWithMargins="0">
    <oddFooter>&amp;Rpagina &amp;P van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0">
    <pageSetUpPr fitToPage="1"/>
  </sheetPr>
  <dimension ref="A1:AD353"/>
  <sheetViews>
    <sheetView showGridLines="0" topLeftCell="A5" zoomScaleNormal="100" zoomScaleSheetLayoutView="130" zoomScalePageLayoutView="147" workbookViewId="0">
      <selection activeCell="E317" sqref="E317:G318"/>
    </sheetView>
  </sheetViews>
  <sheetFormatPr defaultColWidth="0" defaultRowHeight="0" customHeight="1" zeroHeight="1" x14ac:dyDescent="0.25"/>
  <cols>
    <col min="1" max="1" width="1.6640625" style="3" customWidth="1"/>
    <col min="2" max="2" width="6.33203125" style="1" bestFit="1" customWidth="1"/>
    <col min="3" max="3" width="33.6640625" style="171" customWidth="1"/>
    <col min="4" max="4" width="33.6640625" style="1" customWidth="1"/>
    <col min="5" max="5" width="8.109375" style="1" bestFit="1" customWidth="1"/>
    <col min="6" max="6" width="10.5546875" style="1" customWidth="1"/>
    <col min="7" max="8" width="15.6640625" style="1" customWidth="1"/>
    <col min="9" max="9" width="1.6640625" style="3" customWidth="1"/>
    <col min="10" max="10" width="2.33203125" style="3" customWidth="1"/>
    <col min="11" max="11" width="34.109375" style="3" hidden="1" customWidth="1"/>
    <col min="12" max="13" width="13.33203125" style="3" hidden="1" customWidth="1"/>
    <col min="14" max="14" width="12.109375" style="3" hidden="1" customWidth="1"/>
    <col min="15" max="15" width="6.6640625" style="3" hidden="1" customWidth="1"/>
    <col min="16" max="16" width="12.109375" style="3" hidden="1" customWidth="1"/>
    <col min="17" max="17" width="6.6640625" style="3" hidden="1" customWidth="1"/>
    <col min="18" max="18" width="12.109375" style="3" hidden="1" customWidth="1"/>
    <col min="19" max="19" width="1.6640625" style="3" hidden="1" customWidth="1"/>
    <col min="20" max="20" width="2.6640625" style="3" hidden="1" customWidth="1"/>
    <col min="21" max="16384" width="9.109375" style="3" hidden="1"/>
  </cols>
  <sheetData>
    <row r="1" spans="2:30" ht="13.2" x14ac:dyDescent="0.25"/>
    <row r="2" spans="2:30" ht="13.2" x14ac:dyDescent="0.25">
      <c r="B2" s="2"/>
      <c r="C2" s="2"/>
      <c r="D2" s="2"/>
      <c r="E2" s="65"/>
      <c r="F2" s="65"/>
      <c r="G2" s="2"/>
      <c r="H2" s="2"/>
    </row>
    <row r="3" spans="2:30" ht="22.2" x14ac:dyDescent="0.35">
      <c r="B3" s="4" t="s">
        <v>0</v>
      </c>
      <c r="C3" s="2"/>
      <c r="D3" s="2"/>
      <c r="E3" s="65"/>
      <c r="F3" s="65"/>
      <c r="G3" s="2"/>
      <c r="H3" s="2"/>
    </row>
    <row r="4" spans="2:30" ht="17.399999999999999" x14ac:dyDescent="0.3">
      <c r="B4" s="66" t="str">
        <f>'Samenvatting '!C4</f>
        <v>Online Arbeidsmarktcommunicatie &amp; Employer branding site</v>
      </c>
      <c r="C4" s="2"/>
      <c r="D4" s="2"/>
      <c r="E4" s="65"/>
      <c r="F4" s="65"/>
      <c r="G4" s="2"/>
      <c r="H4" s="2"/>
    </row>
    <row r="5" spans="2:30" ht="17.399999999999999" x14ac:dyDescent="0.3">
      <c r="B5" s="6" t="s">
        <v>11</v>
      </c>
      <c r="C5" s="2"/>
      <c r="D5" s="2"/>
      <c r="E5" s="65"/>
      <c r="F5" s="65"/>
      <c r="G5" s="2"/>
      <c r="H5" s="2"/>
    </row>
    <row r="6" spans="2:30" ht="13.2" x14ac:dyDescent="0.25">
      <c r="B6" s="7" t="str">
        <f>'Samenvatting '!C6</f>
        <v>Kenmerk: IUC22-020</v>
      </c>
      <c r="C6" s="2"/>
      <c r="D6" s="2"/>
      <c r="E6" s="65"/>
      <c r="F6" s="65"/>
      <c r="G6" s="2"/>
      <c r="H6" s="2"/>
    </row>
    <row r="7" spans="2:30" ht="13.2" x14ac:dyDescent="0.25">
      <c r="B7" s="9"/>
      <c r="C7" s="9"/>
      <c r="D7" s="9"/>
      <c r="E7" s="64"/>
      <c r="F7" s="64"/>
      <c r="G7" s="9"/>
      <c r="H7" s="9"/>
    </row>
    <row r="8" spans="2:30" ht="13.2" x14ac:dyDescent="0.25">
      <c r="B8" s="3"/>
      <c r="C8" s="196"/>
      <c r="D8" s="10"/>
      <c r="E8" s="3"/>
      <c r="F8" s="3"/>
      <c r="G8" s="3"/>
    </row>
    <row r="9" spans="2:30" ht="17.399999999999999" x14ac:dyDescent="0.3">
      <c r="B9" s="168"/>
      <c r="C9" s="14" t="s">
        <v>115</v>
      </c>
      <c r="D9" s="14"/>
      <c r="E9" s="186"/>
      <c r="F9" s="186"/>
      <c r="G9" s="306" t="s">
        <v>182</v>
      </c>
      <c r="H9" s="15" t="s">
        <v>114</v>
      </c>
      <c r="I9" s="18"/>
      <c r="J9" s="18"/>
      <c r="K9" s="18"/>
      <c r="L9" s="18"/>
      <c r="M9" s="18"/>
      <c r="N9" s="18"/>
      <c r="O9" s="18"/>
      <c r="P9" s="18"/>
      <c r="Q9" s="18"/>
      <c r="R9" s="18"/>
      <c r="S9" s="18"/>
      <c r="T9" s="18"/>
      <c r="U9" s="18"/>
      <c r="V9" s="18"/>
      <c r="W9" s="18"/>
      <c r="X9" s="18"/>
      <c r="Y9" s="18"/>
      <c r="Z9" s="18"/>
      <c r="AA9" s="18"/>
      <c r="AB9" s="18"/>
      <c r="AC9" s="18"/>
      <c r="AD9" s="18"/>
    </row>
    <row r="10" spans="2:30" ht="17.399999999999999" x14ac:dyDescent="0.3">
      <c r="B10" s="168"/>
      <c r="C10" s="14" t="s">
        <v>113</v>
      </c>
      <c r="D10" s="14" t="s">
        <v>112</v>
      </c>
      <c r="E10" s="186"/>
      <c r="F10" s="186"/>
      <c r="G10" s="306"/>
      <c r="H10" s="15" t="s">
        <v>111</v>
      </c>
      <c r="I10" s="18"/>
      <c r="J10" s="18"/>
      <c r="K10" s="18"/>
      <c r="L10" s="18"/>
      <c r="M10" s="18"/>
      <c r="N10" s="18"/>
      <c r="O10" s="18"/>
      <c r="P10" s="18"/>
      <c r="Q10" s="18"/>
      <c r="R10" s="18"/>
      <c r="S10" s="18"/>
      <c r="T10" s="18"/>
      <c r="U10" s="18"/>
      <c r="V10" s="18"/>
      <c r="W10" s="18"/>
      <c r="X10" s="18"/>
      <c r="Y10" s="18"/>
      <c r="Z10" s="18"/>
      <c r="AA10" s="18"/>
      <c r="AB10" s="18"/>
      <c r="AC10" s="18"/>
      <c r="AD10" s="18"/>
    </row>
    <row r="11" spans="2:30" ht="13.2" x14ac:dyDescent="0.25">
      <c r="B11" s="3"/>
      <c r="C11" s="18"/>
      <c r="D11" s="18"/>
      <c r="E11" s="18"/>
      <c r="F11" s="18"/>
      <c r="G11" s="3"/>
      <c r="H11" s="193"/>
      <c r="I11" s="18"/>
      <c r="J11" s="18"/>
      <c r="K11" s="18"/>
      <c r="L11" s="18"/>
      <c r="M11" s="18"/>
      <c r="N11" s="18"/>
      <c r="O11" s="18"/>
      <c r="P11" s="18"/>
      <c r="Q11" s="18"/>
      <c r="R11" s="18"/>
      <c r="S11" s="18"/>
      <c r="T11" s="18"/>
      <c r="U11" s="18"/>
      <c r="V11" s="18"/>
      <c r="W11" s="18"/>
      <c r="X11" s="18"/>
      <c r="Y11" s="18"/>
      <c r="Z11" s="18"/>
      <c r="AA11" s="18"/>
      <c r="AB11" s="18"/>
      <c r="AC11" s="18"/>
      <c r="AD11" s="18"/>
    </row>
    <row r="12" spans="2:30" ht="20.399999999999999" x14ac:dyDescent="0.35">
      <c r="B12" s="3"/>
      <c r="C12" s="195" t="s">
        <v>110</v>
      </c>
      <c r="D12" s="18"/>
      <c r="E12" s="18"/>
      <c r="F12" s="18"/>
      <c r="G12" s="194">
        <v>75000</v>
      </c>
      <c r="H12" s="13">
        <f>H16+H55+H94+H133+H172+H211+H250+H289</f>
        <v>0</v>
      </c>
      <c r="I12" s="18"/>
      <c r="J12" s="18"/>
      <c r="K12" s="18"/>
      <c r="L12" s="18"/>
      <c r="M12" s="18"/>
      <c r="N12" s="18"/>
      <c r="O12" s="18"/>
      <c r="P12" s="18"/>
      <c r="Q12" s="18"/>
      <c r="R12" s="18"/>
      <c r="S12" s="18"/>
      <c r="T12" s="18"/>
      <c r="U12" s="18"/>
      <c r="V12" s="18"/>
      <c r="W12" s="18"/>
      <c r="X12" s="18"/>
      <c r="Y12" s="18"/>
      <c r="Z12" s="18"/>
      <c r="AA12" s="18"/>
      <c r="AB12" s="18"/>
      <c r="AC12" s="18"/>
      <c r="AD12" s="18"/>
    </row>
    <row r="13" spans="2:30" ht="13.8" thickBot="1" x14ac:dyDescent="0.3">
      <c r="B13" s="179"/>
      <c r="C13" s="177"/>
      <c r="D13" s="177"/>
      <c r="E13" s="177"/>
      <c r="F13" s="177"/>
      <c r="G13" s="177"/>
      <c r="H13" s="177"/>
      <c r="I13" s="18"/>
      <c r="J13" s="18"/>
      <c r="K13" s="18"/>
      <c r="L13" s="18"/>
      <c r="M13" s="18"/>
      <c r="N13" s="18"/>
      <c r="O13" s="18"/>
      <c r="P13" s="18"/>
      <c r="Q13" s="18"/>
      <c r="R13" s="18"/>
      <c r="S13" s="18"/>
      <c r="T13" s="18"/>
      <c r="U13" s="18"/>
      <c r="V13" s="18"/>
      <c r="W13" s="18"/>
      <c r="X13" s="18"/>
      <c r="Y13" s="18"/>
      <c r="Z13" s="18"/>
      <c r="AA13" s="18"/>
      <c r="AB13" s="18"/>
      <c r="AC13" s="18"/>
      <c r="AD13" s="18"/>
    </row>
    <row r="14" spans="2:30" ht="13.2" x14ac:dyDescent="0.25">
      <c r="B14" s="3"/>
      <c r="C14" s="18"/>
      <c r="D14" s="18"/>
      <c r="E14" s="18"/>
      <c r="F14" s="18"/>
      <c r="G14" s="18"/>
      <c r="H14" s="18"/>
      <c r="I14" s="18"/>
      <c r="J14" s="18"/>
      <c r="K14" s="67" t="s">
        <v>49</v>
      </c>
      <c r="L14" s="80">
        <f>+Tarieven!G11</f>
        <v>0</v>
      </c>
      <c r="M14" s="18"/>
      <c r="N14" s="18"/>
      <c r="O14" s="18"/>
      <c r="P14" s="18"/>
      <c r="Q14" s="18"/>
      <c r="R14" s="18"/>
      <c r="S14" s="18"/>
      <c r="T14" s="18"/>
      <c r="U14" s="18"/>
      <c r="V14" s="18"/>
      <c r="W14" s="18"/>
      <c r="X14" s="18"/>
      <c r="Y14" s="18"/>
      <c r="Z14" s="18"/>
      <c r="AA14" s="18"/>
      <c r="AB14" s="18"/>
      <c r="AC14" s="18"/>
    </row>
    <row r="15" spans="2:30" ht="13.2" x14ac:dyDescent="0.25">
      <c r="B15" s="3"/>
      <c r="C15" s="172" t="s">
        <v>97</v>
      </c>
      <c r="D15" s="18"/>
      <c r="E15" s="18"/>
      <c r="F15" s="18"/>
      <c r="G15" s="18"/>
      <c r="H15" s="193" t="str">
        <f>"Sub-totaal " &amp; B16</f>
        <v>Sub-totaal Blok 1</v>
      </c>
      <c r="I15" s="18"/>
      <c r="J15" s="18"/>
      <c r="K15" s="67" t="s">
        <v>45</v>
      </c>
      <c r="L15" s="80">
        <f>+Tarieven!G13</f>
        <v>0</v>
      </c>
      <c r="M15" s="18"/>
      <c r="N15" s="18"/>
      <c r="O15" s="18"/>
      <c r="P15" s="18"/>
      <c r="Q15" s="18"/>
      <c r="R15" s="18"/>
      <c r="S15" s="18"/>
      <c r="T15" s="18"/>
      <c r="U15" s="18"/>
      <c r="V15" s="18"/>
      <c r="W15" s="18"/>
      <c r="X15" s="18"/>
      <c r="Y15" s="18"/>
      <c r="Z15" s="18"/>
      <c r="AA15" s="18"/>
      <c r="AB15" s="18"/>
      <c r="AC15" s="18"/>
    </row>
    <row r="16" spans="2:30" ht="13.8" thickBot="1" x14ac:dyDescent="0.3">
      <c r="B16" s="192" t="s">
        <v>109</v>
      </c>
      <c r="C16" s="305"/>
      <c r="D16" s="305"/>
      <c r="E16" s="18"/>
      <c r="F16" s="18"/>
      <c r="G16" s="3"/>
      <c r="H16" s="191">
        <f>SUM(H26:H51)</f>
        <v>0</v>
      </c>
      <c r="I16" s="18"/>
      <c r="J16" s="18"/>
      <c r="K16" s="67" t="s">
        <v>43</v>
      </c>
      <c r="L16" s="80">
        <f>+Tarieven!G14</f>
        <v>0</v>
      </c>
      <c r="M16" s="18"/>
      <c r="N16" s="18"/>
      <c r="O16" s="18"/>
      <c r="P16" s="18"/>
      <c r="Q16" s="18"/>
      <c r="R16" s="18"/>
      <c r="S16" s="18"/>
      <c r="T16" s="18"/>
      <c r="U16" s="18"/>
      <c r="V16" s="18"/>
      <c r="W16" s="18"/>
      <c r="X16" s="18"/>
      <c r="Y16" s="18"/>
      <c r="Z16" s="18"/>
      <c r="AA16" s="18"/>
      <c r="AB16" s="18"/>
      <c r="AC16" s="18"/>
    </row>
    <row r="17" spans="2:30" ht="13.8" thickTop="1" x14ac:dyDescent="0.25">
      <c r="B17" s="3"/>
      <c r="C17" s="190" t="s">
        <v>101</v>
      </c>
      <c r="D17" s="18"/>
      <c r="E17" s="18"/>
      <c r="F17" s="18"/>
      <c r="G17" s="18"/>
      <c r="H17" s="18"/>
      <c r="I17" s="18"/>
      <c r="J17" s="18"/>
      <c r="K17" s="67" t="s">
        <v>41</v>
      </c>
      <c r="L17" s="80">
        <f>+Tarieven!G15</f>
        <v>0</v>
      </c>
      <c r="M17" s="18"/>
      <c r="N17" s="18"/>
      <c r="O17" s="18"/>
      <c r="P17" s="18"/>
      <c r="Q17" s="18"/>
      <c r="R17" s="18"/>
      <c r="S17" s="18"/>
      <c r="T17" s="18"/>
      <c r="U17" s="18"/>
      <c r="V17" s="18"/>
      <c r="W17" s="18"/>
      <c r="X17" s="18"/>
      <c r="Y17" s="18"/>
      <c r="Z17" s="18"/>
      <c r="AA17" s="18"/>
      <c r="AB17" s="18"/>
      <c r="AC17" s="18"/>
    </row>
    <row r="18" spans="2:30" ht="12.75" customHeight="1" x14ac:dyDescent="0.25">
      <c r="B18" s="3"/>
      <c r="C18" s="307" t="s">
        <v>100</v>
      </c>
      <c r="D18" s="308"/>
      <c r="E18" s="308"/>
      <c r="F18" s="308"/>
      <c r="G18" s="308"/>
      <c r="H18" s="309"/>
      <c r="I18" s="18"/>
      <c r="J18" s="18"/>
      <c r="K18" s="67" t="s">
        <v>38</v>
      </c>
      <c r="L18" s="80">
        <f>+Tarieven!G17</f>
        <v>0</v>
      </c>
      <c r="M18" s="18"/>
      <c r="N18" s="18"/>
      <c r="O18" s="18"/>
      <c r="P18" s="18"/>
      <c r="Q18" s="18"/>
      <c r="R18" s="18"/>
      <c r="S18" s="18"/>
      <c r="T18" s="18"/>
      <c r="U18" s="18"/>
      <c r="V18" s="18"/>
      <c r="W18" s="18"/>
      <c r="X18" s="18"/>
      <c r="Y18" s="18"/>
      <c r="Z18" s="18"/>
      <c r="AA18" s="18"/>
      <c r="AB18" s="18"/>
      <c r="AC18" s="18"/>
    </row>
    <row r="19" spans="2:30" ht="13.2" x14ac:dyDescent="0.25">
      <c r="B19" s="3"/>
      <c r="C19" s="310"/>
      <c r="D19" s="311"/>
      <c r="E19" s="311"/>
      <c r="F19" s="311"/>
      <c r="G19" s="311"/>
      <c r="H19" s="312"/>
      <c r="I19" s="18"/>
      <c r="J19" s="18"/>
      <c r="K19" s="67" t="s">
        <v>36</v>
      </c>
      <c r="L19" s="80">
        <f>+Tarieven!G18</f>
        <v>0</v>
      </c>
      <c r="M19" s="18"/>
      <c r="N19" s="18"/>
      <c r="O19" s="18"/>
      <c r="P19" s="18"/>
      <c r="Q19" s="18"/>
      <c r="R19" s="18"/>
      <c r="S19" s="18"/>
      <c r="T19" s="18"/>
      <c r="U19" s="18"/>
      <c r="V19" s="18"/>
      <c r="W19" s="18"/>
      <c r="X19" s="18"/>
      <c r="Y19" s="18"/>
      <c r="Z19" s="18"/>
      <c r="AA19" s="18"/>
      <c r="AB19" s="18"/>
      <c r="AC19" s="18"/>
    </row>
    <row r="20" spans="2:30" ht="13.2" x14ac:dyDescent="0.25">
      <c r="B20" s="3"/>
      <c r="C20" s="310"/>
      <c r="D20" s="311"/>
      <c r="E20" s="311"/>
      <c r="F20" s="311"/>
      <c r="G20" s="311"/>
      <c r="H20" s="312"/>
      <c r="I20" s="18"/>
      <c r="J20" s="18"/>
      <c r="K20" s="67" t="s">
        <v>34</v>
      </c>
      <c r="L20" s="80">
        <f>+Tarieven!G19</f>
        <v>0</v>
      </c>
      <c r="M20" s="18"/>
      <c r="N20" s="18"/>
      <c r="O20" s="18"/>
      <c r="P20" s="18"/>
      <c r="Q20" s="18"/>
      <c r="R20" s="18"/>
      <c r="S20" s="18"/>
      <c r="T20" s="18"/>
      <c r="U20" s="18"/>
      <c r="V20" s="18"/>
      <c r="W20" s="18"/>
      <c r="X20" s="18"/>
      <c r="Y20" s="18"/>
      <c r="Z20" s="18"/>
      <c r="AA20" s="18"/>
      <c r="AB20" s="18"/>
      <c r="AC20" s="18"/>
    </row>
    <row r="21" spans="2:30" ht="13.2" x14ac:dyDescent="0.25">
      <c r="B21" s="3"/>
      <c r="C21" s="310"/>
      <c r="D21" s="311"/>
      <c r="E21" s="311"/>
      <c r="F21" s="311"/>
      <c r="G21" s="311"/>
      <c r="H21" s="312"/>
      <c r="I21" s="18"/>
      <c r="J21" s="18"/>
      <c r="K21" s="67" t="s">
        <v>30</v>
      </c>
      <c r="L21" s="80">
        <f>+Tarieven!G21</f>
        <v>0</v>
      </c>
      <c r="M21" s="18"/>
      <c r="N21" s="18"/>
      <c r="O21" s="18"/>
      <c r="P21" s="18"/>
      <c r="Q21" s="18"/>
      <c r="R21" s="18"/>
      <c r="S21" s="18"/>
      <c r="T21" s="18"/>
      <c r="U21" s="18"/>
      <c r="V21" s="18"/>
      <c r="W21" s="18"/>
      <c r="X21" s="18"/>
      <c r="Y21" s="18"/>
      <c r="Z21" s="18"/>
      <c r="AA21" s="18"/>
      <c r="AB21" s="18"/>
      <c r="AC21" s="18"/>
    </row>
    <row r="22" spans="2:30" ht="13.2" x14ac:dyDescent="0.25">
      <c r="B22" s="3"/>
      <c r="C22" s="313"/>
      <c r="D22" s="314"/>
      <c r="E22" s="314"/>
      <c r="F22" s="314"/>
      <c r="G22" s="314"/>
      <c r="H22" s="315"/>
      <c r="I22" s="18"/>
      <c r="J22" s="18"/>
      <c r="K22" s="67" t="s">
        <v>28</v>
      </c>
      <c r="L22" s="80">
        <f>+Tarieven!G22</f>
        <v>0</v>
      </c>
      <c r="M22" s="18"/>
      <c r="N22" s="18"/>
      <c r="O22" s="18"/>
      <c r="P22" s="18"/>
      <c r="Q22" s="18"/>
      <c r="R22" s="18"/>
      <c r="S22" s="18"/>
      <c r="T22" s="18"/>
      <c r="U22" s="18"/>
      <c r="V22" s="18"/>
      <c r="W22" s="18"/>
      <c r="X22" s="18"/>
      <c r="Y22" s="18"/>
      <c r="Z22" s="18"/>
      <c r="AA22" s="18"/>
      <c r="AB22" s="18"/>
      <c r="AC22" s="18"/>
    </row>
    <row r="23" spans="2:30" ht="13.2" x14ac:dyDescent="0.25">
      <c r="B23" s="3"/>
      <c r="C23" s="18"/>
      <c r="D23" s="18"/>
      <c r="E23" s="18"/>
      <c r="F23" s="18"/>
      <c r="G23" s="18"/>
      <c r="H23" s="18"/>
      <c r="I23" s="18"/>
      <c r="J23" s="18"/>
      <c r="K23" s="67" t="s">
        <v>26</v>
      </c>
      <c r="L23" s="80">
        <f>+Tarieven!G23</f>
        <v>0</v>
      </c>
      <c r="M23" s="18"/>
      <c r="N23" s="18"/>
      <c r="O23" s="18"/>
      <c r="P23" s="18"/>
      <c r="Q23" s="18"/>
      <c r="R23" s="18"/>
      <c r="S23" s="18"/>
      <c r="T23" s="18"/>
      <c r="U23" s="18"/>
      <c r="V23" s="18"/>
      <c r="W23" s="18"/>
      <c r="X23" s="18"/>
      <c r="Y23" s="18"/>
      <c r="Z23" s="18"/>
      <c r="AA23" s="18"/>
      <c r="AB23" s="18"/>
      <c r="AC23" s="18"/>
    </row>
    <row r="24" spans="2:30" ht="13.2" x14ac:dyDescent="0.25">
      <c r="B24" s="3"/>
      <c r="C24" s="167" t="s">
        <v>99</v>
      </c>
      <c r="D24" s="186"/>
      <c r="E24" s="19"/>
      <c r="F24" s="186"/>
      <c r="G24" s="183" t="s">
        <v>69</v>
      </c>
      <c r="H24" s="19"/>
      <c r="I24" s="18"/>
      <c r="J24" s="18"/>
      <c r="K24" s="67" t="s">
        <v>23</v>
      </c>
      <c r="L24" s="80">
        <f>+Tarieven!G25</f>
        <v>0</v>
      </c>
      <c r="M24" s="18"/>
      <c r="N24" s="18"/>
      <c r="O24" s="18"/>
      <c r="P24" s="18"/>
      <c r="Q24" s="18"/>
      <c r="R24" s="18"/>
      <c r="S24" s="18"/>
      <c r="T24" s="18"/>
      <c r="U24" s="18"/>
      <c r="V24" s="18"/>
      <c r="W24" s="18"/>
      <c r="X24" s="18"/>
      <c r="Y24" s="18"/>
      <c r="Z24" s="18"/>
      <c r="AA24" s="18"/>
      <c r="AB24" s="18"/>
      <c r="AC24" s="18"/>
    </row>
    <row r="25" spans="2:30" ht="13.2" x14ac:dyDescent="0.25">
      <c r="B25" s="3"/>
      <c r="C25" s="185" t="s">
        <v>61</v>
      </c>
      <c r="D25" s="184" t="s">
        <v>96</v>
      </c>
      <c r="E25" s="183" t="s">
        <v>95</v>
      </c>
      <c r="F25" s="183" t="s">
        <v>94</v>
      </c>
      <c r="G25" s="183" t="s">
        <v>93</v>
      </c>
      <c r="H25" s="15" t="s">
        <v>15</v>
      </c>
      <c r="I25" s="18"/>
      <c r="J25" s="18"/>
      <c r="K25" s="67" t="s">
        <v>21</v>
      </c>
      <c r="L25" s="80">
        <f>+Tarieven!G26</f>
        <v>0</v>
      </c>
      <c r="M25" s="18"/>
      <c r="N25" s="18"/>
      <c r="O25" s="18"/>
      <c r="P25" s="18"/>
      <c r="Q25" s="18"/>
      <c r="R25" s="18"/>
      <c r="S25" s="18"/>
      <c r="T25" s="18"/>
      <c r="U25" s="18"/>
      <c r="V25" s="18"/>
      <c r="W25" s="18"/>
      <c r="X25" s="18"/>
      <c r="Y25" s="18"/>
      <c r="Z25" s="18"/>
      <c r="AA25" s="18"/>
      <c r="AB25" s="18"/>
      <c r="AC25" s="18"/>
    </row>
    <row r="26" spans="2:30" ht="13.2" x14ac:dyDescent="0.25">
      <c r="B26" s="3"/>
      <c r="C26" s="189" t="s">
        <v>49</v>
      </c>
      <c r="D26" s="189"/>
      <c r="E26" s="182">
        <v>750</v>
      </c>
      <c r="F26" s="188"/>
      <c r="G26" s="187">
        <f t="shared" ref="G26:G40" si="0">IF(ISERROR(VLOOKUP(C26,$K$14:$L$27,2,FALSE)),0,VLOOKUP(C26,$K$14:$L$27,2,FALSE))</f>
        <v>0</v>
      </c>
      <c r="H26" s="142">
        <f t="shared" ref="H26:H40" si="1">+G26*E26</f>
        <v>0</v>
      </c>
      <c r="I26" s="18"/>
      <c r="J26" s="18"/>
      <c r="K26" s="67" t="s">
        <v>19</v>
      </c>
      <c r="L26" s="80">
        <f>+Tarieven!G27</f>
        <v>0</v>
      </c>
      <c r="M26" s="18"/>
      <c r="N26" s="18"/>
      <c r="O26" s="18"/>
      <c r="P26" s="18"/>
      <c r="Q26" s="18"/>
      <c r="R26" s="18"/>
      <c r="S26" s="18"/>
      <c r="T26" s="18"/>
      <c r="U26" s="18"/>
      <c r="V26" s="18"/>
      <c r="W26" s="18"/>
      <c r="X26" s="18"/>
      <c r="Y26" s="18"/>
      <c r="Z26" s="18"/>
      <c r="AA26" s="18"/>
      <c r="AB26" s="18"/>
      <c r="AC26" s="18"/>
    </row>
    <row r="27" spans="2:30" ht="13.2" x14ac:dyDescent="0.25">
      <c r="B27" s="3"/>
      <c r="C27" s="189"/>
      <c r="D27" s="189"/>
      <c r="E27" s="182"/>
      <c r="F27" s="188"/>
      <c r="G27" s="187">
        <f t="shared" si="0"/>
        <v>0</v>
      </c>
      <c r="H27" s="142">
        <f t="shared" si="1"/>
        <v>0</v>
      </c>
      <c r="I27" s="18"/>
      <c r="J27" s="18"/>
      <c r="K27" s="67" t="s">
        <v>17</v>
      </c>
      <c r="L27" s="80">
        <f>+Tarieven!G28</f>
        <v>0</v>
      </c>
      <c r="M27" s="18"/>
      <c r="N27" s="18"/>
      <c r="O27" s="18"/>
      <c r="P27" s="18"/>
      <c r="Q27" s="18"/>
      <c r="R27" s="18"/>
      <c r="S27" s="18"/>
      <c r="T27" s="18"/>
      <c r="U27" s="18"/>
      <c r="V27" s="18"/>
      <c r="W27" s="18"/>
      <c r="X27" s="18"/>
      <c r="Y27" s="18"/>
      <c r="Z27" s="18"/>
      <c r="AA27" s="18"/>
      <c r="AB27" s="18"/>
      <c r="AC27" s="18"/>
    </row>
    <row r="28" spans="2:30" ht="13.2" x14ac:dyDescent="0.25">
      <c r="B28" s="3"/>
      <c r="C28" s="189"/>
      <c r="D28" s="189"/>
      <c r="E28" s="182"/>
      <c r="F28" s="188"/>
      <c r="G28" s="187">
        <f t="shared" si="0"/>
        <v>0</v>
      </c>
      <c r="H28" s="142">
        <f t="shared" si="1"/>
        <v>0</v>
      </c>
      <c r="I28" s="18"/>
      <c r="J28" s="18"/>
      <c r="K28" s="18"/>
      <c r="L28" s="18"/>
      <c r="M28" s="18"/>
      <c r="N28" s="18"/>
      <c r="O28" s="18"/>
      <c r="P28" s="18"/>
      <c r="Q28" s="18"/>
      <c r="R28" s="18"/>
      <c r="S28" s="18"/>
      <c r="T28" s="18"/>
      <c r="U28" s="18"/>
      <c r="V28" s="18"/>
      <c r="W28" s="18"/>
      <c r="X28" s="18"/>
      <c r="Y28" s="18"/>
      <c r="Z28" s="18"/>
      <c r="AA28" s="18"/>
      <c r="AB28" s="18"/>
      <c r="AC28" s="18"/>
      <c r="AD28" s="18"/>
    </row>
    <row r="29" spans="2:30" ht="13.2" x14ac:dyDescent="0.25">
      <c r="B29" s="3"/>
      <c r="C29" s="189"/>
      <c r="D29" s="189"/>
      <c r="E29" s="182"/>
      <c r="F29" s="188"/>
      <c r="G29" s="187">
        <f t="shared" si="0"/>
        <v>0</v>
      </c>
      <c r="H29" s="142">
        <f t="shared" si="1"/>
        <v>0</v>
      </c>
      <c r="I29" s="18"/>
      <c r="J29" s="18"/>
      <c r="K29" s="18"/>
      <c r="L29" s="18"/>
      <c r="M29" s="18"/>
      <c r="N29" s="18"/>
      <c r="O29" s="18"/>
      <c r="P29" s="18"/>
      <c r="Q29" s="18"/>
      <c r="R29" s="18"/>
      <c r="S29" s="18"/>
      <c r="T29" s="18"/>
      <c r="U29" s="18"/>
      <c r="V29" s="18"/>
      <c r="W29" s="18"/>
      <c r="X29" s="18"/>
      <c r="Y29" s="18"/>
      <c r="Z29" s="18"/>
      <c r="AA29" s="18"/>
      <c r="AB29" s="18"/>
      <c r="AC29" s="18"/>
      <c r="AD29" s="18"/>
    </row>
    <row r="30" spans="2:30" ht="13.2" x14ac:dyDescent="0.25">
      <c r="B30" s="3"/>
      <c r="C30" s="189"/>
      <c r="D30" s="189"/>
      <c r="E30" s="182"/>
      <c r="F30" s="188"/>
      <c r="G30" s="187">
        <f t="shared" si="0"/>
        <v>0</v>
      </c>
      <c r="H30" s="142">
        <f t="shared" si="1"/>
        <v>0</v>
      </c>
      <c r="I30" s="18"/>
      <c r="J30" s="18"/>
      <c r="K30" s="18"/>
      <c r="L30" s="18"/>
      <c r="M30" s="18"/>
      <c r="N30" s="18"/>
      <c r="O30" s="18"/>
      <c r="P30" s="18"/>
      <c r="Q30" s="18"/>
      <c r="R30" s="18"/>
      <c r="S30" s="18"/>
      <c r="T30" s="18"/>
      <c r="U30" s="18"/>
      <c r="V30" s="18"/>
      <c r="W30" s="18"/>
      <c r="X30" s="18"/>
      <c r="Y30" s="18"/>
      <c r="Z30" s="18"/>
      <c r="AA30" s="18"/>
      <c r="AB30" s="18"/>
      <c r="AC30" s="18"/>
      <c r="AD30" s="18"/>
    </row>
    <row r="31" spans="2:30" ht="13.2" x14ac:dyDescent="0.25">
      <c r="B31" s="3"/>
      <c r="C31" s="189"/>
      <c r="D31" s="189"/>
      <c r="E31" s="182"/>
      <c r="F31" s="188"/>
      <c r="G31" s="187">
        <f t="shared" si="0"/>
        <v>0</v>
      </c>
      <c r="H31" s="142">
        <f t="shared" si="1"/>
        <v>0</v>
      </c>
      <c r="I31" s="18"/>
      <c r="J31" s="18"/>
      <c r="K31" s="18"/>
      <c r="L31" s="18"/>
      <c r="M31" s="18"/>
      <c r="N31" s="18"/>
      <c r="O31" s="18"/>
      <c r="P31" s="18"/>
      <c r="Q31" s="18"/>
      <c r="R31" s="18"/>
      <c r="S31" s="18"/>
      <c r="T31" s="18"/>
      <c r="U31" s="18"/>
      <c r="V31" s="18"/>
      <c r="W31" s="18"/>
      <c r="X31" s="18"/>
      <c r="Y31" s="18"/>
      <c r="Z31" s="18"/>
      <c r="AA31" s="18"/>
      <c r="AB31" s="18"/>
      <c r="AC31" s="18"/>
      <c r="AD31" s="18"/>
    </row>
    <row r="32" spans="2:30" ht="13.2" x14ac:dyDescent="0.25">
      <c r="B32" s="3"/>
      <c r="C32" s="189"/>
      <c r="D32" s="189"/>
      <c r="E32" s="182"/>
      <c r="F32" s="188"/>
      <c r="G32" s="187">
        <f t="shared" si="0"/>
        <v>0</v>
      </c>
      <c r="H32" s="142">
        <f t="shared" si="1"/>
        <v>0</v>
      </c>
      <c r="I32" s="18"/>
      <c r="J32" s="18"/>
      <c r="K32" s="18"/>
      <c r="L32" s="18"/>
      <c r="M32" s="18"/>
      <c r="N32" s="18"/>
      <c r="O32" s="18"/>
      <c r="P32" s="18"/>
      <c r="Q32" s="18"/>
      <c r="R32" s="18"/>
      <c r="S32" s="18"/>
      <c r="T32" s="18"/>
      <c r="U32" s="18"/>
      <c r="V32" s="18"/>
      <c r="W32" s="18"/>
      <c r="X32" s="18"/>
      <c r="Y32" s="18"/>
      <c r="Z32" s="18"/>
      <c r="AA32" s="18"/>
      <c r="AB32" s="18"/>
      <c r="AC32" s="18"/>
      <c r="AD32" s="18"/>
    </row>
    <row r="33" spans="2:30" ht="13.2" x14ac:dyDescent="0.25">
      <c r="B33" s="3"/>
      <c r="C33" s="189"/>
      <c r="D33" s="189"/>
      <c r="E33" s="182"/>
      <c r="F33" s="188"/>
      <c r="G33" s="187">
        <f t="shared" si="0"/>
        <v>0</v>
      </c>
      <c r="H33" s="142">
        <f t="shared" si="1"/>
        <v>0</v>
      </c>
      <c r="I33" s="18"/>
      <c r="J33" s="18"/>
      <c r="K33" s="18"/>
      <c r="L33" s="18"/>
      <c r="M33" s="18"/>
      <c r="N33" s="18"/>
      <c r="O33" s="18"/>
      <c r="P33" s="18"/>
      <c r="Q33" s="18"/>
      <c r="R33" s="18"/>
      <c r="S33" s="18"/>
      <c r="T33" s="18"/>
      <c r="U33" s="18"/>
      <c r="V33" s="18"/>
      <c r="W33" s="18"/>
      <c r="X33" s="18"/>
      <c r="Y33" s="18"/>
      <c r="Z33" s="18"/>
      <c r="AA33" s="18"/>
      <c r="AB33" s="18"/>
      <c r="AC33" s="18"/>
      <c r="AD33" s="18"/>
    </row>
    <row r="34" spans="2:30" ht="13.2" x14ac:dyDescent="0.25">
      <c r="B34" s="3"/>
      <c r="C34" s="189"/>
      <c r="D34" s="189"/>
      <c r="E34" s="182"/>
      <c r="F34" s="188"/>
      <c r="G34" s="187">
        <f t="shared" si="0"/>
        <v>0</v>
      </c>
      <c r="H34" s="142">
        <f t="shared" si="1"/>
        <v>0</v>
      </c>
      <c r="I34" s="18"/>
      <c r="J34" s="18"/>
      <c r="K34" s="18"/>
      <c r="L34" s="18"/>
      <c r="M34" s="18"/>
      <c r="N34" s="18"/>
      <c r="O34" s="18"/>
      <c r="P34" s="18"/>
      <c r="Q34" s="18"/>
      <c r="R34" s="18"/>
      <c r="S34" s="18"/>
      <c r="T34" s="18"/>
      <c r="U34" s="18"/>
      <c r="V34" s="18"/>
      <c r="W34" s="18"/>
      <c r="X34" s="18"/>
      <c r="Y34" s="18"/>
      <c r="Z34" s="18"/>
      <c r="AA34" s="18"/>
      <c r="AB34" s="18"/>
      <c r="AC34" s="18"/>
      <c r="AD34" s="18"/>
    </row>
    <row r="35" spans="2:30" ht="13.2" x14ac:dyDescent="0.25">
      <c r="B35" s="3"/>
      <c r="C35" s="189"/>
      <c r="D35" s="189"/>
      <c r="E35" s="182"/>
      <c r="F35" s="188"/>
      <c r="G35" s="187">
        <f t="shared" si="0"/>
        <v>0</v>
      </c>
      <c r="H35" s="142">
        <f t="shared" si="1"/>
        <v>0</v>
      </c>
      <c r="I35" s="18"/>
      <c r="J35" s="18"/>
      <c r="K35" s="18"/>
      <c r="L35" s="18"/>
      <c r="M35" s="18"/>
      <c r="N35" s="18"/>
      <c r="O35" s="18"/>
      <c r="P35" s="18"/>
      <c r="Q35" s="18"/>
      <c r="R35" s="18"/>
      <c r="S35" s="18"/>
      <c r="T35" s="18"/>
      <c r="U35" s="18"/>
      <c r="V35" s="18"/>
      <c r="W35" s="18"/>
      <c r="X35" s="18"/>
      <c r="Y35" s="18"/>
      <c r="Z35" s="18"/>
      <c r="AA35" s="18"/>
      <c r="AB35" s="18"/>
      <c r="AC35" s="18"/>
      <c r="AD35" s="18"/>
    </row>
    <row r="36" spans="2:30" ht="13.2" x14ac:dyDescent="0.25">
      <c r="B36" s="3"/>
      <c r="C36" s="189"/>
      <c r="D36" s="189"/>
      <c r="E36" s="182"/>
      <c r="F36" s="188"/>
      <c r="G36" s="187">
        <f t="shared" si="0"/>
        <v>0</v>
      </c>
      <c r="H36" s="142">
        <f t="shared" si="1"/>
        <v>0</v>
      </c>
      <c r="I36" s="18"/>
      <c r="J36" s="18"/>
      <c r="K36" s="18"/>
      <c r="L36" s="18"/>
      <c r="M36" s="18"/>
      <c r="N36" s="18"/>
      <c r="O36" s="18"/>
      <c r="P36" s="18"/>
      <c r="Q36" s="18"/>
      <c r="R36" s="18"/>
      <c r="S36" s="18"/>
      <c r="T36" s="18"/>
      <c r="U36" s="18"/>
      <c r="V36" s="18"/>
      <c r="W36" s="18"/>
      <c r="X36" s="18"/>
      <c r="Y36" s="18"/>
      <c r="Z36" s="18"/>
      <c r="AA36" s="18"/>
      <c r="AB36" s="18"/>
      <c r="AC36" s="18"/>
      <c r="AD36" s="18"/>
    </row>
    <row r="37" spans="2:30" ht="13.2" x14ac:dyDescent="0.25">
      <c r="B37" s="3"/>
      <c r="C37" s="189"/>
      <c r="D37" s="189"/>
      <c r="E37" s="182"/>
      <c r="F37" s="188"/>
      <c r="G37" s="187">
        <f t="shared" si="0"/>
        <v>0</v>
      </c>
      <c r="H37" s="142">
        <f t="shared" si="1"/>
        <v>0</v>
      </c>
      <c r="I37" s="18"/>
      <c r="J37" s="18"/>
      <c r="K37" s="18"/>
      <c r="L37" s="18"/>
      <c r="M37" s="18"/>
      <c r="N37" s="18"/>
      <c r="O37" s="18"/>
      <c r="P37" s="18"/>
      <c r="Q37" s="18"/>
      <c r="R37" s="18"/>
      <c r="S37" s="18"/>
      <c r="T37" s="18"/>
      <c r="U37" s="18"/>
      <c r="V37" s="18"/>
      <c r="W37" s="18"/>
      <c r="X37" s="18"/>
      <c r="Y37" s="18"/>
      <c r="Z37" s="18"/>
      <c r="AA37" s="18"/>
      <c r="AB37" s="18"/>
      <c r="AC37" s="18"/>
      <c r="AD37" s="18"/>
    </row>
    <row r="38" spans="2:30" ht="13.2" x14ac:dyDescent="0.25">
      <c r="B38" s="3"/>
      <c r="C38" s="189"/>
      <c r="D38" s="189"/>
      <c r="E38" s="182"/>
      <c r="F38" s="188"/>
      <c r="G38" s="187">
        <f t="shared" si="0"/>
        <v>0</v>
      </c>
      <c r="H38" s="142">
        <f t="shared" si="1"/>
        <v>0</v>
      </c>
      <c r="I38" s="18"/>
      <c r="J38" s="18"/>
      <c r="K38" s="18"/>
      <c r="L38" s="18"/>
      <c r="M38" s="18"/>
      <c r="N38" s="18"/>
      <c r="O38" s="18"/>
      <c r="P38" s="18"/>
      <c r="Q38" s="18"/>
      <c r="R38" s="18"/>
      <c r="S38" s="18"/>
      <c r="T38" s="18"/>
      <c r="U38" s="18"/>
      <c r="V38" s="18"/>
      <c r="W38" s="18"/>
      <c r="X38" s="18"/>
      <c r="Y38" s="18"/>
      <c r="Z38" s="18"/>
      <c r="AA38" s="18"/>
      <c r="AB38" s="18"/>
      <c r="AC38" s="18"/>
      <c r="AD38" s="18"/>
    </row>
    <row r="39" spans="2:30" ht="13.2" x14ac:dyDescent="0.25">
      <c r="B39" s="3"/>
      <c r="C39" s="189"/>
      <c r="D39" s="189"/>
      <c r="E39" s="182"/>
      <c r="F39" s="188"/>
      <c r="G39" s="187">
        <f t="shared" si="0"/>
        <v>0</v>
      </c>
      <c r="H39" s="142">
        <f t="shared" si="1"/>
        <v>0</v>
      </c>
      <c r="I39" s="18"/>
      <c r="J39" s="18"/>
      <c r="K39" s="18"/>
      <c r="L39" s="18"/>
      <c r="M39" s="18"/>
      <c r="N39" s="18"/>
      <c r="O39" s="18"/>
      <c r="P39" s="18"/>
      <c r="Q39" s="18"/>
      <c r="R39" s="18"/>
      <c r="S39" s="18"/>
      <c r="T39" s="18"/>
      <c r="U39" s="18"/>
      <c r="V39" s="18"/>
      <c r="W39" s="18"/>
      <c r="X39" s="18"/>
      <c r="Y39" s="18"/>
      <c r="Z39" s="18"/>
      <c r="AA39" s="18"/>
      <c r="AB39" s="18"/>
      <c r="AC39" s="18"/>
      <c r="AD39" s="18"/>
    </row>
    <row r="40" spans="2:30" ht="13.2" x14ac:dyDescent="0.25">
      <c r="B40" s="3"/>
      <c r="C40" s="189"/>
      <c r="D40" s="181"/>
      <c r="E40" s="182"/>
      <c r="F40" s="188"/>
      <c r="G40" s="187">
        <f t="shared" si="0"/>
        <v>0</v>
      </c>
      <c r="H40" s="142">
        <f t="shared" si="1"/>
        <v>0</v>
      </c>
      <c r="I40" s="18"/>
      <c r="J40" s="18"/>
      <c r="K40" s="18"/>
      <c r="L40" s="18"/>
      <c r="M40" s="18"/>
      <c r="N40" s="18"/>
      <c r="O40" s="18"/>
      <c r="P40" s="18"/>
      <c r="Q40" s="18"/>
      <c r="R40" s="18"/>
      <c r="S40" s="18"/>
      <c r="T40" s="18"/>
      <c r="U40" s="18"/>
      <c r="V40" s="18"/>
      <c r="W40" s="18"/>
      <c r="X40" s="18"/>
      <c r="Y40" s="18"/>
      <c r="Z40" s="18"/>
      <c r="AA40" s="18"/>
      <c r="AB40" s="18"/>
      <c r="AC40" s="18"/>
      <c r="AD40" s="18"/>
    </row>
    <row r="41" spans="2:30" ht="13.2" x14ac:dyDescent="0.25">
      <c r="B41" s="3"/>
      <c r="C41" s="152"/>
      <c r="D41" s="3"/>
      <c r="E41" s="3"/>
      <c r="F41" s="3"/>
      <c r="G41" s="3"/>
      <c r="H41" s="3"/>
      <c r="I41" s="18"/>
      <c r="J41" s="18"/>
      <c r="K41" s="18"/>
      <c r="L41" s="18"/>
      <c r="M41" s="18"/>
      <c r="N41" s="18"/>
      <c r="O41" s="18"/>
      <c r="P41" s="18"/>
      <c r="Q41" s="18"/>
      <c r="R41" s="18"/>
      <c r="S41" s="18"/>
      <c r="T41" s="18"/>
      <c r="U41" s="18"/>
      <c r="V41" s="18"/>
      <c r="W41" s="18"/>
      <c r="X41" s="18"/>
      <c r="Y41" s="18"/>
      <c r="Z41" s="18"/>
      <c r="AA41" s="18"/>
      <c r="AB41" s="18"/>
      <c r="AC41" s="18"/>
      <c r="AD41" s="18"/>
    </row>
    <row r="42" spans="2:30" ht="13.2" x14ac:dyDescent="0.25">
      <c r="B42" s="3"/>
      <c r="C42" s="167" t="s">
        <v>98</v>
      </c>
      <c r="D42" s="186"/>
      <c r="E42" s="19"/>
      <c r="F42" s="186"/>
      <c r="G42" s="183" t="s">
        <v>69</v>
      </c>
      <c r="H42" s="19"/>
      <c r="I42" s="18"/>
      <c r="J42" s="18"/>
      <c r="K42" s="18"/>
      <c r="L42" s="18"/>
      <c r="M42" s="18"/>
      <c r="N42" s="18"/>
      <c r="O42" s="18"/>
      <c r="P42" s="18"/>
      <c r="Q42" s="18"/>
      <c r="R42" s="18"/>
      <c r="S42" s="18"/>
      <c r="T42" s="18"/>
      <c r="U42" s="18"/>
      <c r="V42" s="18"/>
      <c r="W42" s="18"/>
      <c r="X42" s="18"/>
      <c r="Y42" s="18"/>
      <c r="Z42" s="18"/>
      <c r="AA42" s="18"/>
      <c r="AB42" s="18"/>
      <c r="AC42" s="18"/>
      <c r="AD42" s="18"/>
    </row>
    <row r="43" spans="2:30" ht="13.2" x14ac:dyDescent="0.25">
      <c r="B43" s="3"/>
      <c r="C43" s="185" t="s">
        <v>97</v>
      </c>
      <c r="D43" s="184" t="s">
        <v>96</v>
      </c>
      <c r="E43" s="183" t="s">
        <v>95</v>
      </c>
      <c r="F43" s="183" t="s">
        <v>94</v>
      </c>
      <c r="G43" s="183" t="s">
        <v>93</v>
      </c>
      <c r="H43" s="15" t="s">
        <v>15</v>
      </c>
      <c r="I43" s="18"/>
      <c r="J43" s="18"/>
      <c r="K43" s="18"/>
      <c r="L43" s="18"/>
      <c r="M43" s="18"/>
      <c r="N43" s="18"/>
      <c r="O43" s="18"/>
      <c r="P43" s="18"/>
      <c r="Q43" s="18"/>
      <c r="R43" s="18"/>
      <c r="S43" s="18"/>
      <c r="T43" s="18"/>
      <c r="U43" s="18"/>
      <c r="V43" s="18"/>
      <c r="W43" s="18"/>
      <c r="X43" s="18"/>
      <c r="Y43" s="18"/>
      <c r="Z43" s="18"/>
      <c r="AA43" s="18"/>
      <c r="AB43" s="18"/>
      <c r="AC43" s="18"/>
      <c r="AD43" s="18"/>
    </row>
    <row r="44" spans="2:30" ht="13.2" x14ac:dyDescent="0.25">
      <c r="B44" s="3"/>
      <c r="C44" s="181"/>
      <c r="D44" s="181"/>
      <c r="E44" s="182"/>
      <c r="F44" s="181" t="s">
        <v>32</v>
      </c>
      <c r="G44" s="180"/>
      <c r="H44" s="142">
        <f t="shared" ref="H44:H51" si="2">+G44*E44</f>
        <v>0</v>
      </c>
      <c r="I44" s="18"/>
      <c r="J44" s="18"/>
      <c r="K44" s="18"/>
      <c r="L44" s="18"/>
      <c r="M44" s="18"/>
      <c r="N44" s="18"/>
      <c r="O44" s="18"/>
      <c r="P44" s="18"/>
      <c r="Q44" s="18"/>
      <c r="R44" s="18"/>
      <c r="S44" s="18"/>
      <c r="T44" s="18"/>
      <c r="U44" s="18"/>
      <c r="V44" s="18"/>
      <c r="W44" s="18"/>
      <c r="X44" s="18"/>
      <c r="Y44" s="18"/>
      <c r="Z44" s="18"/>
      <c r="AA44" s="18"/>
      <c r="AB44" s="18"/>
      <c r="AC44" s="18"/>
      <c r="AD44" s="18"/>
    </row>
    <row r="45" spans="2:30" ht="13.2" x14ac:dyDescent="0.25">
      <c r="B45" s="3"/>
      <c r="C45" s="181"/>
      <c r="D45" s="181"/>
      <c r="E45" s="182"/>
      <c r="F45" s="181"/>
      <c r="G45" s="180"/>
      <c r="H45" s="142">
        <f t="shared" si="2"/>
        <v>0</v>
      </c>
      <c r="I45" s="18"/>
      <c r="J45" s="18"/>
      <c r="K45" s="18"/>
      <c r="L45" s="18"/>
      <c r="M45" s="18"/>
      <c r="N45" s="18"/>
      <c r="O45" s="18"/>
      <c r="P45" s="18"/>
      <c r="Q45" s="18"/>
      <c r="R45" s="18"/>
      <c r="S45" s="18"/>
      <c r="T45" s="18"/>
      <c r="U45" s="18"/>
      <c r="V45" s="18"/>
      <c r="W45" s="18"/>
      <c r="X45" s="18"/>
      <c r="Y45" s="18"/>
      <c r="Z45" s="18"/>
      <c r="AA45" s="18"/>
      <c r="AB45" s="18"/>
      <c r="AC45" s="18"/>
      <c r="AD45" s="18"/>
    </row>
    <row r="46" spans="2:30" ht="13.2" x14ac:dyDescent="0.25">
      <c r="B46" s="3"/>
      <c r="C46" s="181"/>
      <c r="D46" s="181"/>
      <c r="E46" s="182"/>
      <c r="F46" s="181"/>
      <c r="G46" s="180"/>
      <c r="H46" s="142">
        <f t="shared" si="2"/>
        <v>0</v>
      </c>
      <c r="I46" s="18"/>
      <c r="J46" s="18"/>
      <c r="K46" s="18"/>
      <c r="L46" s="18"/>
      <c r="M46" s="18"/>
      <c r="N46" s="18"/>
      <c r="O46" s="18"/>
      <c r="P46" s="18"/>
      <c r="Q46" s="18"/>
      <c r="R46" s="18"/>
      <c r="S46" s="18"/>
      <c r="T46" s="18"/>
      <c r="U46" s="18"/>
      <c r="V46" s="18"/>
      <c r="W46" s="18"/>
      <c r="X46" s="18"/>
      <c r="Y46" s="18"/>
      <c r="Z46" s="18"/>
      <c r="AA46" s="18"/>
      <c r="AB46" s="18"/>
      <c r="AC46" s="18"/>
      <c r="AD46" s="18"/>
    </row>
    <row r="47" spans="2:30" ht="13.2" x14ac:dyDescent="0.25">
      <c r="B47" s="3"/>
      <c r="C47" s="181"/>
      <c r="D47" s="181"/>
      <c r="E47" s="182"/>
      <c r="F47" s="181"/>
      <c r="G47" s="180"/>
      <c r="H47" s="142">
        <f t="shared" si="2"/>
        <v>0</v>
      </c>
      <c r="I47" s="18"/>
      <c r="J47" s="18"/>
      <c r="K47" s="18"/>
      <c r="L47" s="18"/>
      <c r="M47" s="18"/>
      <c r="N47" s="18"/>
      <c r="O47" s="18"/>
      <c r="P47" s="18"/>
      <c r="Q47" s="18"/>
      <c r="R47" s="18"/>
      <c r="S47" s="18"/>
      <c r="T47" s="18"/>
      <c r="U47" s="18"/>
      <c r="V47" s="18"/>
      <c r="W47" s="18"/>
      <c r="X47" s="18"/>
      <c r="Y47" s="18"/>
      <c r="Z47" s="18"/>
      <c r="AA47" s="18"/>
      <c r="AB47" s="18"/>
      <c r="AC47" s="18"/>
      <c r="AD47" s="18"/>
    </row>
    <row r="48" spans="2:30" ht="13.2" x14ac:dyDescent="0.25">
      <c r="B48" s="3"/>
      <c r="C48" s="181"/>
      <c r="D48" s="181"/>
      <c r="E48" s="182"/>
      <c r="F48" s="181"/>
      <c r="G48" s="180"/>
      <c r="H48" s="142">
        <f t="shared" si="2"/>
        <v>0</v>
      </c>
      <c r="I48" s="18"/>
      <c r="J48" s="18"/>
      <c r="K48" s="18"/>
      <c r="L48" s="18"/>
      <c r="M48" s="18"/>
      <c r="N48" s="18"/>
      <c r="O48" s="18"/>
      <c r="P48" s="18"/>
      <c r="Q48" s="18"/>
      <c r="R48" s="18"/>
      <c r="S48" s="18"/>
      <c r="T48" s="18"/>
      <c r="U48" s="18"/>
      <c r="V48" s="18"/>
      <c r="W48" s="18"/>
      <c r="X48" s="18"/>
      <c r="Y48" s="18"/>
      <c r="Z48" s="18"/>
      <c r="AA48" s="18"/>
      <c r="AB48" s="18"/>
      <c r="AC48" s="18"/>
      <c r="AD48" s="18"/>
    </row>
    <row r="49" spans="2:30" ht="13.2" x14ac:dyDescent="0.25">
      <c r="B49" s="3"/>
      <c r="C49" s="181"/>
      <c r="D49" s="181"/>
      <c r="E49" s="182"/>
      <c r="F49" s="181"/>
      <c r="G49" s="180"/>
      <c r="H49" s="142">
        <f t="shared" si="2"/>
        <v>0</v>
      </c>
      <c r="I49" s="18"/>
      <c r="J49" s="18"/>
      <c r="K49" s="18"/>
      <c r="L49" s="18"/>
      <c r="M49" s="18"/>
      <c r="N49" s="18"/>
      <c r="O49" s="18"/>
      <c r="P49" s="18"/>
      <c r="Q49" s="18"/>
      <c r="R49" s="18"/>
      <c r="S49" s="18"/>
      <c r="T49" s="18"/>
      <c r="U49" s="18"/>
      <c r="V49" s="18"/>
      <c r="W49" s="18"/>
      <c r="X49" s="18"/>
      <c r="Y49" s="18"/>
      <c r="Z49" s="18"/>
      <c r="AA49" s="18"/>
      <c r="AB49" s="18"/>
      <c r="AC49" s="18"/>
      <c r="AD49" s="18"/>
    </row>
    <row r="50" spans="2:30" ht="13.2" x14ac:dyDescent="0.25">
      <c r="B50" s="3"/>
      <c r="C50" s="181"/>
      <c r="D50" s="181"/>
      <c r="E50" s="182"/>
      <c r="F50" s="181"/>
      <c r="G50" s="180"/>
      <c r="H50" s="142">
        <f t="shared" si="2"/>
        <v>0</v>
      </c>
      <c r="I50" s="18"/>
      <c r="J50" s="18"/>
      <c r="K50" s="18"/>
      <c r="L50" s="18"/>
      <c r="N50" s="18"/>
      <c r="O50" s="18"/>
      <c r="P50" s="18"/>
      <c r="Q50" s="18"/>
      <c r="R50" s="18"/>
      <c r="S50" s="18"/>
      <c r="T50" s="18"/>
      <c r="U50" s="18"/>
      <c r="V50" s="18"/>
      <c r="W50" s="18"/>
      <c r="X50" s="18"/>
      <c r="Y50" s="18"/>
      <c r="Z50" s="18"/>
      <c r="AA50" s="18"/>
      <c r="AB50" s="18"/>
      <c r="AC50" s="18"/>
      <c r="AD50" s="18"/>
    </row>
    <row r="51" spans="2:30" ht="13.2" x14ac:dyDescent="0.25">
      <c r="B51" s="3"/>
      <c r="C51" s="181"/>
      <c r="D51" s="181"/>
      <c r="E51" s="182"/>
      <c r="F51" s="181"/>
      <c r="G51" s="180"/>
      <c r="H51" s="142">
        <f t="shared" si="2"/>
        <v>0</v>
      </c>
      <c r="I51" s="18"/>
      <c r="J51" s="18"/>
      <c r="K51" s="18"/>
      <c r="L51" s="18"/>
      <c r="N51" s="18"/>
      <c r="O51" s="18"/>
      <c r="P51" s="18"/>
      <c r="Q51" s="18"/>
      <c r="R51" s="18"/>
      <c r="S51" s="18"/>
      <c r="T51" s="18"/>
      <c r="U51" s="18"/>
      <c r="V51" s="18"/>
      <c r="W51" s="18"/>
      <c r="X51" s="18"/>
      <c r="Y51" s="18"/>
      <c r="Z51" s="18"/>
      <c r="AA51" s="18"/>
      <c r="AB51" s="18"/>
      <c r="AC51" s="18"/>
      <c r="AD51" s="18"/>
    </row>
    <row r="52" spans="2:30" ht="13.8" thickBot="1" x14ac:dyDescent="0.3">
      <c r="B52" s="179"/>
      <c r="C52" s="178"/>
      <c r="D52" s="177"/>
      <c r="E52" s="177"/>
      <c r="F52" s="177"/>
      <c r="G52" s="177"/>
      <c r="H52" s="176"/>
      <c r="I52" s="18"/>
      <c r="J52" s="18"/>
      <c r="K52" s="18"/>
      <c r="L52" s="18"/>
      <c r="N52" s="18"/>
      <c r="O52" s="18"/>
      <c r="P52" s="18"/>
      <c r="Q52" s="18"/>
      <c r="R52" s="18"/>
      <c r="S52" s="18"/>
      <c r="T52" s="18"/>
      <c r="U52" s="18"/>
      <c r="V52" s="18"/>
      <c r="W52" s="18"/>
      <c r="X52" s="18"/>
      <c r="Y52" s="18"/>
      <c r="Z52" s="18"/>
      <c r="AA52" s="18"/>
      <c r="AB52" s="18"/>
      <c r="AC52" s="18"/>
      <c r="AD52" s="18"/>
    </row>
    <row r="53" spans="2:30" ht="13.2" x14ac:dyDescent="0.25">
      <c r="B53" s="3"/>
      <c r="C53" s="172"/>
      <c r="D53" s="18"/>
      <c r="E53" s="18"/>
      <c r="F53" s="18"/>
      <c r="G53" s="18"/>
      <c r="H53" s="139"/>
      <c r="I53" s="18"/>
      <c r="J53" s="18"/>
      <c r="K53" s="18"/>
      <c r="L53" s="18"/>
      <c r="N53" s="18"/>
      <c r="O53" s="18"/>
      <c r="P53" s="18"/>
      <c r="Q53" s="18"/>
      <c r="R53" s="18"/>
      <c r="S53" s="18"/>
      <c r="T53" s="18"/>
      <c r="U53" s="18"/>
      <c r="V53" s="18"/>
      <c r="W53" s="18"/>
      <c r="X53" s="18"/>
      <c r="Y53" s="18"/>
      <c r="Z53" s="18"/>
      <c r="AA53" s="18"/>
      <c r="AB53" s="18"/>
      <c r="AC53" s="18"/>
      <c r="AD53" s="18"/>
    </row>
    <row r="54" spans="2:30" ht="13.2" x14ac:dyDescent="0.25">
      <c r="B54" s="3"/>
      <c r="C54" s="172" t="s">
        <v>97</v>
      </c>
      <c r="D54" s="18"/>
      <c r="E54" s="18"/>
      <c r="F54" s="18"/>
      <c r="G54" s="18"/>
      <c r="H54" s="193" t="str">
        <f>"Sub-totaal " &amp; B55</f>
        <v>Sub-totaal Blok 2</v>
      </c>
    </row>
    <row r="55" spans="2:30" ht="13.8" thickBot="1" x14ac:dyDescent="0.3">
      <c r="B55" s="192" t="s">
        <v>108</v>
      </c>
      <c r="C55" s="305"/>
      <c r="D55" s="305"/>
      <c r="E55" s="18"/>
      <c r="F55" s="18"/>
      <c r="G55" s="3"/>
      <c r="H55" s="191">
        <f>SUM(H65:H90)</f>
        <v>0</v>
      </c>
    </row>
    <row r="56" spans="2:30" ht="13.8" thickTop="1" x14ac:dyDescent="0.25">
      <c r="B56" s="3"/>
      <c r="C56" s="190" t="s">
        <v>101</v>
      </c>
      <c r="D56" s="18"/>
      <c r="E56" s="18"/>
      <c r="F56" s="18"/>
      <c r="G56" s="18"/>
      <c r="H56" s="18"/>
    </row>
    <row r="57" spans="2:30" ht="12.75" customHeight="1" x14ac:dyDescent="0.25">
      <c r="B57" s="3"/>
      <c r="C57" s="307" t="s">
        <v>100</v>
      </c>
      <c r="D57" s="308"/>
      <c r="E57" s="308"/>
      <c r="F57" s="308"/>
      <c r="G57" s="308"/>
      <c r="H57" s="309"/>
    </row>
    <row r="58" spans="2:30" ht="13.2" x14ac:dyDescent="0.25">
      <c r="B58" s="3"/>
      <c r="C58" s="310"/>
      <c r="D58" s="311"/>
      <c r="E58" s="311"/>
      <c r="F58" s="311"/>
      <c r="G58" s="311"/>
      <c r="H58" s="312"/>
    </row>
    <row r="59" spans="2:30" ht="13.2" x14ac:dyDescent="0.25">
      <c r="B59" s="3"/>
      <c r="C59" s="310"/>
      <c r="D59" s="311"/>
      <c r="E59" s="311"/>
      <c r="F59" s="311"/>
      <c r="G59" s="311"/>
      <c r="H59" s="312"/>
    </row>
    <row r="60" spans="2:30" ht="13.2" x14ac:dyDescent="0.25">
      <c r="B60" s="3"/>
      <c r="C60" s="310"/>
      <c r="D60" s="311"/>
      <c r="E60" s="311"/>
      <c r="F60" s="311"/>
      <c r="G60" s="311"/>
      <c r="H60" s="312"/>
    </row>
    <row r="61" spans="2:30" ht="13.2" x14ac:dyDescent="0.25">
      <c r="B61" s="3"/>
      <c r="C61" s="313"/>
      <c r="D61" s="314"/>
      <c r="E61" s="314"/>
      <c r="F61" s="314"/>
      <c r="G61" s="314"/>
      <c r="H61" s="315"/>
    </row>
    <row r="62" spans="2:30" ht="13.2" x14ac:dyDescent="0.25">
      <c r="B62" s="3"/>
      <c r="C62" s="18"/>
      <c r="D62" s="18"/>
      <c r="E62" s="18"/>
      <c r="F62" s="18"/>
      <c r="G62" s="18"/>
      <c r="H62" s="18"/>
    </row>
    <row r="63" spans="2:30" ht="13.2" x14ac:dyDescent="0.25">
      <c r="B63" s="3"/>
      <c r="C63" s="167" t="s">
        <v>99</v>
      </c>
      <c r="D63" s="186"/>
      <c r="E63" s="19"/>
      <c r="F63" s="186"/>
      <c r="G63" s="183" t="s">
        <v>69</v>
      </c>
      <c r="H63" s="19"/>
    </row>
    <row r="64" spans="2:30" ht="13.2" x14ac:dyDescent="0.25">
      <c r="B64" s="3"/>
      <c r="C64" s="185" t="s">
        <v>61</v>
      </c>
      <c r="D64" s="184" t="s">
        <v>96</v>
      </c>
      <c r="E64" s="183" t="s">
        <v>95</v>
      </c>
      <c r="F64" s="183" t="s">
        <v>94</v>
      </c>
      <c r="G64" s="183" t="s">
        <v>93</v>
      </c>
      <c r="H64" s="15" t="s">
        <v>15</v>
      </c>
    </row>
    <row r="65" spans="2:8" ht="13.2" x14ac:dyDescent="0.25">
      <c r="B65" s="3"/>
      <c r="C65" s="189"/>
      <c r="D65" s="189"/>
      <c r="E65" s="182"/>
      <c r="F65" s="188"/>
      <c r="G65" s="187">
        <f t="shared" ref="G65:G79" si="3">IF(ISERROR(VLOOKUP(C65,$K$14:$L$27,2,FALSE)),0,VLOOKUP(C65,$K$14:$L$27,2,FALSE))</f>
        <v>0</v>
      </c>
      <c r="H65" s="142">
        <f t="shared" ref="H65:H79" si="4">+G65*E65</f>
        <v>0</v>
      </c>
    </row>
    <row r="66" spans="2:8" ht="13.2" x14ac:dyDescent="0.25">
      <c r="B66" s="3"/>
      <c r="C66" s="189"/>
      <c r="D66" s="189"/>
      <c r="E66" s="182"/>
      <c r="F66" s="188"/>
      <c r="G66" s="187">
        <f t="shared" si="3"/>
        <v>0</v>
      </c>
      <c r="H66" s="142">
        <f t="shared" si="4"/>
        <v>0</v>
      </c>
    </row>
    <row r="67" spans="2:8" ht="13.2" x14ac:dyDescent="0.25">
      <c r="B67" s="3"/>
      <c r="C67" s="189"/>
      <c r="D67" s="189"/>
      <c r="E67" s="182"/>
      <c r="F67" s="188"/>
      <c r="G67" s="187">
        <f t="shared" si="3"/>
        <v>0</v>
      </c>
      <c r="H67" s="142">
        <f t="shared" si="4"/>
        <v>0</v>
      </c>
    </row>
    <row r="68" spans="2:8" ht="13.2" x14ac:dyDescent="0.25">
      <c r="B68" s="3"/>
      <c r="C68" s="189"/>
      <c r="D68" s="189"/>
      <c r="E68" s="182"/>
      <c r="F68" s="188"/>
      <c r="G68" s="187">
        <f t="shared" si="3"/>
        <v>0</v>
      </c>
      <c r="H68" s="142">
        <f t="shared" si="4"/>
        <v>0</v>
      </c>
    </row>
    <row r="69" spans="2:8" ht="13.2" x14ac:dyDescent="0.25">
      <c r="B69" s="3"/>
      <c r="C69" s="189"/>
      <c r="D69" s="189"/>
      <c r="E69" s="182"/>
      <c r="F69" s="188"/>
      <c r="G69" s="187">
        <f t="shared" si="3"/>
        <v>0</v>
      </c>
      <c r="H69" s="142">
        <f t="shared" si="4"/>
        <v>0</v>
      </c>
    </row>
    <row r="70" spans="2:8" ht="13.2" x14ac:dyDescent="0.25">
      <c r="B70" s="3"/>
      <c r="C70" s="189"/>
      <c r="D70" s="189"/>
      <c r="E70" s="182"/>
      <c r="F70" s="188"/>
      <c r="G70" s="187">
        <f t="shared" si="3"/>
        <v>0</v>
      </c>
      <c r="H70" s="142">
        <f t="shared" si="4"/>
        <v>0</v>
      </c>
    </row>
    <row r="71" spans="2:8" ht="13.2" x14ac:dyDescent="0.25">
      <c r="B71" s="3"/>
      <c r="C71" s="189"/>
      <c r="D71" s="189"/>
      <c r="E71" s="182"/>
      <c r="F71" s="188"/>
      <c r="G71" s="187">
        <f t="shared" si="3"/>
        <v>0</v>
      </c>
      <c r="H71" s="142">
        <f t="shared" si="4"/>
        <v>0</v>
      </c>
    </row>
    <row r="72" spans="2:8" ht="13.2" x14ac:dyDescent="0.25">
      <c r="B72" s="3"/>
      <c r="C72" s="189"/>
      <c r="D72" s="189"/>
      <c r="E72" s="182"/>
      <c r="F72" s="188"/>
      <c r="G72" s="187">
        <f t="shared" si="3"/>
        <v>0</v>
      </c>
      <c r="H72" s="142">
        <f t="shared" si="4"/>
        <v>0</v>
      </c>
    </row>
    <row r="73" spans="2:8" ht="13.2" x14ac:dyDescent="0.25">
      <c r="B73" s="3"/>
      <c r="C73" s="189"/>
      <c r="D73" s="189"/>
      <c r="E73" s="182"/>
      <c r="F73" s="188"/>
      <c r="G73" s="187">
        <f t="shared" si="3"/>
        <v>0</v>
      </c>
      <c r="H73" s="142">
        <f t="shared" si="4"/>
        <v>0</v>
      </c>
    </row>
    <row r="74" spans="2:8" ht="13.2" x14ac:dyDescent="0.25">
      <c r="B74" s="3"/>
      <c r="C74" s="189"/>
      <c r="D74" s="189"/>
      <c r="E74" s="182"/>
      <c r="F74" s="188"/>
      <c r="G74" s="187">
        <f t="shared" si="3"/>
        <v>0</v>
      </c>
      <c r="H74" s="142">
        <f t="shared" si="4"/>
        <v>0</v>
      </c>
    </row>
    <row r="75" spans="2:8" ht="13.2" x14ac:dyDescent="0.25">
      <c r="B75" s="3"/>
      <c r="C75" s="189"/>
      <c r="D75" s="189"/>
      <c r="E75" s="182"/>
      <c r="F75" s="188"/>
      <c r="G75" s="187">
        <f t="shared" si="3"/>
        <v>0</v>
      </c>
      <c r="H75" s="142">
        <f t="shared" si="4"/>
        <v>0</v>
      </c>
    </row>
    <row r="76" spans="2:8" ht="13.2" x14ac:dyDescent="0.25">
      <c r="B76" s="3"/>
      <c r="C76" s="189"/>
      <c r="D76" s="189"/>
      <c r="E76" s="182"/>
      <c r="F76" s="188"/>
      <c r="G76" s="187">
        <f t="shared" si="3"/>
        <v>0</v>
      </c>
      <c r="H76" s="142">
        <f t="shared" si="4"/>
        <v>0</v>
      </c>
    </row>
    <row r="77" spans="2:8" ht="13.2" x14ac:dyDescent="0.25">
      <c r="B77" s="3"/>
      <c r="C77" s="189"/>
      <c r="D77" s="189"/>
      <c r="E77" s="182"/>
      <c r="F77" s="188"/>
      <c r="G77" s="187">
        <f t="shared" si="3"/>
        <v>0</v>
      </c>
      <c r="H77" s="142">
        <f t="shared" si="4"/>
        <v>0</v>
      </c>
    </row>
    <row r="78" spans="2:8" ht="13.2" x14ac:dyDescent="0.25">
      <c r="B78" s="3"/>
      <c r="C78" s="189"/>
      <c r="D78" s="189"/>
      <c r="E78" s="182"/>
      <c r="F78" s="188"/>
      <c r="G78" s="187">
        <f t="shared" si="3"/>
        <v>0</v>
      </c>
      <c r="H78" s="142">
        <f t="shared" si="4"/>
        <v>0</v>
      </c>
    </row>
    <row r="79" spans="2:8" ht="13.2" x14ac:dyDescent="0.25">
      <c r="B79" s="3"/>
      <c r="C79" s="189"/>
      <c r="D79" s="181"/>
      <c r="E79" s="182"/>
      <c r="F79" s="188"/>
      <c r="G79" s="187">
        <f t="shared" si="3"/>
        <v>0</v>
      </c>
      <c r="H79" s="142">
        <f t="shared" si="4"/>
        <v>0</v>
      </c>
    </row>
    <row r="80" spans="2:8" ht="13.2" x14ac:dyDescent="0.25">
      <c r="B80" s="3"/>
      <c r="C80" s="152"/>
      <c r="D80" s="3"/>
      <c r="E80" s="3"/>
      <c r="F80" s="3"/>
      <c r="G80" s="3"/>
      <c r="H80" s="3"/>
    </row>
    <row r="81" spans="2:8" ht="13.2" x14ac:dyDescent="0.25">
      <c r="B81" s="3"/>
      <c r="C81" s="167" t="s">
        <v>98</v>
      </c>
      <c r="D81" s="186"/>
      <c r="E81" s="19"/>
      <c r="F81" s="186"/>
      <c r="G81" s="183" t="s">
        <v>69</v>
      </c>
      <c r="H81" s="19"/>
    </row>
    <row r="82" spans="2:8" ht="13.2" x14ac:dyDescent="0.25">
      <c r="B82" s="3"/>
      <c r="C82" s="185" t="s">
        <v>97</v>
      </c>
      <c r="D82" s="184" t="s">
        <v>96</v>
      </c>
      <c r="E82" s="183" t="s">
        <v>95</v>
      </c>
      <c r="F82" s="183" t="s">
        <v>94</v>
      </c>
      <c r="G82" s="183" t="s">
        <v>93</v>
      </c>
      <c r="H82" s="15" t="s">
        <v>15</v>
      </c>
    </row>
    <row r="83" spans="2:8" ht="13.2" x14ac:dyDescent="0.25">
      <c r="B83" s="3"/>
      <c r="C83" s="181"/>
      <c r="D83" s="181"/>
      <c r="E83" s="182"/>
      <c r="F83" s="181" t="s">
        <v>32</v>
      </c>
      <c r="G83" s="180"/>
      <c r="H83" s="142">
        <f t="shared" ref="H83:H90" si="5">+G83*E83</f>
        <v>0</v>
      </c>
    </row>
    <row r="84" spans="2:8" ht="13.2" x14ac:dyDescent="0.25">
      <c r="B84" s="3"/>
      <c r="C84" s="181"/>
      <c r="D84" s="181"/>
      <c r="E84" s="182"/>
      <c r="F84" s="181"/>
      <c r="G84" s="180"/>
      <c r="H84" s="142">
        <f t="shared" si="5"/>
        <v>0</v>
      </c>
    </row>
    <row r="85" spans="2:8" ht="13.2" x14ac:dyDescent="0.25">
      <c r="B85" s="3"/>
      <c r="C85" s="181"/>
      <c r="D85" s="181"/>
      <c r="E85" s="182"/>
      <c r="F85" s="181"/>
      <c r="G85" s="180"/>
      <c r="H85" s="142">
        <f t="shared" si="5"/>
        <v>0</v>
      </c>
    </row>
    <row r="86" spans="2:8" ht="13.2" x14ac:dyDescent="0.25">
      <c r="B86" s="3"/>
      <c r="C86" s="181"/>
      <c r="D86" s="181"/>
      <c r="E86" s="182"/>
      <c r="F86" s="181"/>
      <c r="G86" s="180"/>
      <c r="H86" s="142">
        <f t="shared" si="5"/>
        <v>0</v>
      </c>
    </row>
    <row r="87" spans="2:8" ht="13.2" x14ac:dyDescent="0.25">
      <c r="B87" s="3"/>
      <c r="C87" s="181"/>
      <c r="D87" s="181"/>
      <c r="E87" s="182"/>
      <c r="F87" s="181"/>
      <c r="G87" s="180"/>
      <c r="H87" s="142">
        <f t="shared" si="5"/>
        <v>0</v>
      </c>
    </row>
    <row r="88" spans="2:8" ht="13.2" x14ac:dyDescent="0.25">
      <c r="B88" s="3"/>
      <c r="C88" s="181"/>
      <c r="D88" s="181"/>
      <c r="E88" s="182"/>
      <c r="F88" s="181"/>
      <c r="G88" s="180"/>
      <c r="H88" s="142">
        <f t="shared" si="5"/>
        <v>0</v>
      </c>
    </row>
    <row r="89" spans="2:8" ht="13.2" x14ac:dyDescent="0.25">
      <c r="B89" s="3"/>
      <c r="C89" s="181"/>
      <c r="D89" s="181"/>
      <c r="E89" s="182"/>
      <c r="F89" s="181"/>
      <c r="G89" s="180"/>
      <c r="H89" s="142">
        <f t="shared" si="5"/>
        <v>0</v>
      </c>
    </row>
    <row r="90" spans="2:8" ht="13.2" x14ac:dyDescent="0.25">
      <c r="B90" s="3"/>
      <c r="C90" s="181"/>
      <c r="D90" s="181"/>
      <c r="E90" s="182"/>
      <c r="F90" s="181"/>
      <c r="G90" s="180"/>
      <c r="H90" s="142">
        <f t="shared" si="5"/>
        <v>0</v>
      </c>
    </row>
    <row r="91" spans="2:8" ht="13.8" thickBot="1" x14ac:dyDescent="0.3">
      <c r="B91" s="179"/>
      <c r="C91" s="178"/>
      <c r="D91" s="177"/>
      <c r="E91" s="177"/>
      <c r="F91" s="177"/>
      <c r="G91" s="177"/>
      <c r="H91" s="176"/>
    </row>
    <row r="92" spans="2:8" ht="13.2" x14ac:dyDescent="0.25">
      <c r="B92" s="3"/>
      <c r="C92" s="172"/>
      <c r="D92" s="18"/>
      <c r="E92" s="18"/>
      <c r="F92" s="18"/>
      <c r="G92" s="18"/>
      <c r="H92" s="139"/>
    </row>
    <row r="93" spans="2:8" ht="13.2" x14ac:dyDescent="0.25">
      <c r="B93" s="3"/>
      <c r="C93" s="172" t="s">
        <v>97</v>
      </c>
      <c r="D93" s="18"/>
      <c r="E93" s="18"/>
      <c r="F93" s="18"/>
      <c r="G93" s="18"/>
      <c r="H93" s="193" t="str">
        <f>"Sub-totaal " &amp; B94</f>
        <v>Sub-totaal Blok 3</v>
      </c>
    </row>
    <row r="94" spans="2:8" ht="13.8" thickBot="1" x14ac:dyDescent="0.3">
      <c r="B94" s="192" t="s">
        <v>107</v>
      </c>
      <c r="C94" s="305"/>
      <c r="D94" s="305"/>
      <c r="E94" s="18"/>
      <c r="F94" s="18"/>
      <c r="G94" s="3"/>
      <c r="H94" s="191">
        <f>SUM(H104:H129)</f>
        <v>0</v>
      </c>
    </row>
    <row r="95" spans="2:8" ht="13.8" thickTop="1" x14ac:dyDescent="0.25">
      <c r="B95" s="3"/>
      <c r="C95" s="190" t="s">
        <v>101</v>
      </c>
      <c r="D95" s="18"/>
      <c r="E95" s="18"/>
      <c r="F95" s="18"/>
      <c r="G95" s="18"/>
      <c r="H95" s="18"/>
    </row>
    <row r="96" spans="2:8" ht="12.75" customHeight="1" x14ac:dyDescent="0.25">
      <c r="B96" s="3"/>
      <c r="C96" s="307" t="s">
        <v>100</v>
      </c>
      <c r="D96" s="308"/>
      <c r="E96" s="308"/>
      <c r="F96" s="308"/>
      <c r="G96" s="308"/>
      <c r="H96" s="309"/>
    </row>
    <row r="97" spans="2:8" ht="13.2" x14ac:dyDescent="0.25">
      <c r="B97" s="3"/>
      <c r="C97" s="310"/>
      <c r="D97" s="311"/>
      <c r="E97" s="311"/>
      <c r="F97" s="311"/>
      <c r="G97" s="311"/>
      <c r="H97" s="312"/>
    </row>
    <row r="98" spans="2:8" ht="13.2" x14ac:dyDescent="0.25">
      <c r="B98" s="3"/>
      <c r="C98" s="310"/>
      <c r="D98" s="311"/>
      <c r="E98" s="311"/>
      <c r="F98" s="311"/>
      <c r="G98" s="311"/>
      <c r="H98" s="312"/>
    </row>
    <row r="99" spans="2:8" ht="13.2" x14ac:dyDescent="0.25">
      <c r="B99" s="3"/>
      <c r="C99" s="310"/>
      <c r="D99" s="311"/>
      <c r="E99" s="311"/>
      <c r="F99" s="311"/>
      <c r="G99" s="311"/>
      <c r="H99" s="312"/>
    </row>
    <row r="100" spans="2:8" ht="13.2" x14ac:dyDescent="0.25">
      <c r="B100" s="3"/>
      <c r="C100" s="313"/>
      <c r="D100" s="314"/>
      <c r="E100" s="314"/>
      <c r="F100" s="314"/>
      <c r="G100" s="314"/>
      <c r="H100" s="315"/>
    </row>
    <row r="101" spans="2:8" ht="13.2" x14ac:dyDescent="0.25">
      <c r="B101" s="3"/>
      <c r="C101" s="18"/>
      <c r="D101" s="18"/>
      <c r="E101" s="18"/>
      <c r="F101" s="18"/>
      <c r="G101" s="18"/>
      <c r="H101" s="18"/>
    </row>
    <row r="102" spans="2:8" ht="13.2" x14ac:dyDescent="0.25">
      <c r="B102" s="3"/>
      <c r="C102" s="167" t="s">
        <v>99</v>
      </c>
      <c r="D102" s="186"/>
      <c r="E102" s="19"/>
      <c r="F102" s="186"/>
      <c r="G102" s="183" t="s">
        <v>69</v>
      </c>
      <c r="H102" s="19"/>
    </row>
    <row r="103" spans="2:8" ht="13.2" x14ac:dyDescent="0.25">
      <c r="B103" s="3"/>
      <c r="C103" s="185" t="s">
        <v>61</v>
      </c>
      <c r="D103" s="184" t="s">
        <v>96</v>
      </c>
      <c r="E103" s="183" t="s">
        <v>95</v>
      </c>
      <c r="F103" s="183" t="s">
        <v>94</v>
      </c>
      <c r="G103" s="183" t="s">
        <v>93</v>
      </c>
      <c r="H103" s="15" t="s">
        <v>15</v>
      </c>
    </row>
    <row r="104" spans="2:8" ht="13.2" x14ac:dyDescent="0.25">
      <c r="B104" s="3"/>
      <c r="C104" s="189"/>
      <c r="D104" s="189"/>
      <c r="E104" s="182"/>
      <c r="F104" s="188"/>
      <c r="G104" s="187">
        <f t="shared" ref="G104:G118" si="6">IF(ISERROR(VLOOKUP(C104,$K$14:$L$27,2,FALSE)),0,VLOOKUP(C104,$K$14:$L$27,2,FALSE))</f>
        <v>0</v>
      </c>
      <c r="H104" s="142">
        <f t="shared" ref="H104:H118" si="7">+G104*E104</f>
        <v>0</v>
      </c>
    </row>
    <row r="105" spans="2:8" ht="13.2" x14ac:dyDescent="0.25">
      <c r="B105" s="3"/>
      <c r="C105" s="189"/>
      <c r="D105" s="189"/>
      <c r="E105" s="182"/>
      <c r="F105" s="188"/>
      <c r="G105" s="187">
        <f t="shared" si="6"/>
        <v>0</v>
      </c>
      <c r="H105" s="142">
        <f t="shared" si="7"/>
        <v>0</v>
      </c>
    </row>
    <row r="106" spans="2:8" ht="13.2" x14ac:dyDescent="0.25">
      <c r="B106" s="3"/>
      <c r="C106" s="189"/>
      <c r="D106" s="189"/>
      <c r="E106" s="182"/>
      <c r="F106" s="188"/>
      <c r="G106" s="187">
        <f t="shared" si="6"/>
        <v>0</v>
      </c>
      <c r="H106" s="142">
        <f t="shared" si="7"/>
        <v>0</v>
      </c>
    </row>
    <row r="107" spans="2:8" ht="13.2" x14ac:dyDescent="0.25">
      <c r="B107" s="3"/>
      <c r="C107" s="189"/>
      <c r="D107" s="189"/>
      <c r="E107" s="182"/>
      <c r="F107" s="188"/>
      <c r="G107" s="187">
        <f t="shared" si="6"/>
        <v>0</v>
      </c>
      <c r="H107" s="142">
        <f t="shared" si="7"/>
        <v>0</v>
      </c>
    </row>
    <row r="108" spans="2:8" ht="13.2" x14ac:dyDescent="0.25">
      <c r="B108" s="3"/>
      <c r="C108" s="189"/>
      <c r="D108" s="189"/>
      <c r="E108" s="182"/>
      <c r="F108" s="188"/>
      <c r="G108" s="187">
        <f t="shared" si="6"/>
        <v>0</v>
      </c>
      <c r="H108" s="142">
        <f t="shared" si="7"/>
        <v>0</v>
      </c>
    </row>
    <row r="109" spans="2:8" ht="13.2" x14ac:dyDescent="0.25">
      <c r="B109" s="3"/>
      <c r="C109" s="189"/>
      <c r="D109" s="189"/>
      <c r="E109" s="182"/>
      <c r="F109" s="188"/>
      <c r="G109" s="187">
        <f t="shared" si="6"/>
        <v>0</v>
      </c>
      <c r="H109" s="142">
        <f t="shared" si="7"/>
        <v>0</v>
      </c>
    </row>
    <row r="110" spans="2:8" ht="13.2" x14ac:dyDescent="0.25">
      <c r="B110" s="3"/>
      <c r="C110" s="189"/>
      <c r="D110" s="189"/>
      <c r="E110" s="182"/>
      <c r="F110" s="188"/>
      <c r="G110" s="187">
        <f t="shared" si="6"/>
        <v>0</v>
      </c>
      <c r="H110" s="142">
        <f t="shared" si="7"/>
        <v>0</v>
      </c>
    </row>
    <row r="111" spans="2:8" ht="13.2" x14ac:dyDescent="0.25">
      <c r="B111" s="3"/>
      <c r="C111" s="189"/>
      <c r="D111" s="189"/>
      <c r="E111" s="182"/>
      <c r="F111" s="188"/>
      <c r="G111" s="187">
        <f t="shared" si="6"/>
        <v>0</v>
      </c>
      <c r="H111" s="142">
        <f t="shared" si="7"/>
        <v>0</v>
      </c>
    </row>
    <row r="112" spans="2:8" ht="13.2" x14ac:dyDescent="0.25">
      <c r="B112" s="3"/>
      <c r="C112" s="189"/>
      <c r="D112" s="189"/>
      <c r="E112" s="182"/>
      <c r="F112" s="188"/>
      <c r="G112" s="187">
        <f t="shared" si="6"/>
        <v>0</v>
      </c>
      <c r="H112" s="142">
        <f t="shared" si="7"/>
        <v>0</v>
      </c>
    </row>
    <row r="113" spans="2:8" ht="13.2" x14ac:dyDescent="0.25">
      <c r="B113" s="3"/>
      <c r="C113" s="189"/>
      <c r="D113" s="189"/>
      <c r="E113" s="182"/>
      <c r="F113" s="188"/>
      <c r="G113" s="187">
        <f t="shared" si="6"/>
        <v>0</v>
      </c>
      <c r="H113" s="142">
        <f t="shared" si="7"/>
        <v>0</v>
      </c>
    </row>
    <row r="114" spans="2:8" ht="13.2" x14ac:dyDescent="0.25">
      <c r="B114" s="3"/>
      <c r="C114" s="189"/>
      <c r="D114" s="189"/>
      <c r="E114" s="182"/>
      <c r="F114" s="188"/>
      <c r="G114" s="187">
        <f t="shared" si="6"/>
        <v>0</v>
      </c>
      <c r="H114" s="142">
        <f t="shared" si="7"/>
        <v>0</v>
      </c>
    </row>
    <row r="115" spans="2:8" ht="13.2" x14ac:dyDescent="0.25">
      <c r="B115" s="3"/>
      <c r="C115" s="189"/>
      <c r="D115" s="189"/>
      <c r="E115" s="182"/>
      <c r="F115" s="188"/>
      <c r="G115" s="187">
        <f t="shared" si="6"/>
        <v>0</v>
      </c>
      <c r="H115" s="142">
        <f t="shared" si="7"/>
        <v>0</v>
      </c>
    </row>
    <row r="116" spans="2:8" ht="13.2" x14ac:dyDescent="0.25">
      <c r="B116" s="3"/>
      <c r="C116" s="189"/>
      <c r="D116" s="189"/>
      <c r="E116" s="182"/>
      <c r="F116" s="188"/>
      <c r="G116" s="187">
        <f t="shared" si="6"/>
        <v>0</v>
      </c>
      <c r="H116" s="142">
        <f t="shared" si="7"/>
        <v>0</v>
      </c>
    </row>
    <row r="117" spans="2:8" ht="13.2" x14ac:dyDescent="0.25">
      <c r="B117" s="3"/>
      <c r="C117" s="189"/>
      <c r="D117" s="189"/>
      <c r="E117" s="182"/>
      <c r="F117" s="188"/>
      <c r="G117" s="187">
        <f t="shared" si="6"/>
        <v>0</v>
      </c>
      <c r="H117" s="142">
        <f t="shared" si="7"/>
        <v>0</v>
      </c>
    </row>
    <row r="118" spans="2:8" ht="13.2" x14ac:dyDescent="0.25">
      <c r="B118" s="3"/>
      <c r="C118" s="189"/>
      <c r="D118" s="189"/>
      <c r="E118" s="182"/>
      <c r="F118" s="188"/>
      <c r="G118" s="187">
        <f t="shared" si="6"/>
        <v>0</v>
      </c>
      <c r="H118" s="142">
        <f t="shared" si="7"/>
        <v>0</v>
      </c>
    </row>
    <row r="119" spans="2:8" ht="13.2" x14ac:dyDescent="0.25">
      <c r="B119" s="3"/>
      <c r="C119" s="152"/>
      <c r="D119" s="3"/>
      <c r="E119" s="3"/>
      <c r="F119" s="3"/>
      <c r="G119" s="3"/>
      <c r="H119" s="3"/>
    </row>
    <row r="120" spans="2:8" ht="13.2" x14ac:dyDescent="0.25">
      <c r="B120" s="3"/>
      <c r="C120" s="167" t="s">
        <v>98</v>
      </c>
      <c r="D120" s="186"/>
      <c r="E120" s="19"/>
      <c r="F120" s="186"/>
      <c r="G120" s="183" t="s">
        <v>69</v>
      </c>
      <c r="H120" s="19"/>
    </row>
    <row r="121" spans="2:8" ht="13.2" x14ac:dyDescent="0.25">
      <c r="B121" s="3"/>
      <c r="C121" s="185" t="s">
        <v>97</v>
      </c>
      <c r="D121" s="184" t="s">
        <v>96</v>
      </c>
      <c r="E121" s="183" t="s">
        <v>95</v>
      </c>
      <c r="F121" s="183" t="s">
        <v>94</v>
      </c>
      <c r="G121" s="183" t="s">
        <v>93</v>
      </c>
      <c r="H121" s="15" t="s">
        <v>15</v>
      </c>
    </row>
    <row r="122" spans="2:8" ht="13.2" x14ac:dyDescent="0.25">
      <c r="B122" s="3"/>
      <c r="C122" s="189"/>
      <c r="D122" s="189"/>
      <c r="E122" s="182"/>
      <c r="F122" s="181"/>
      <c r="G122" s="180"/>
      <c r="H122" s="142">
        <f t="shared" ref="H122:H129" si="8">+G122*E122</f>
        <v>0</v>
      </c>
    </row>
    <row r="123" spans="2:8" ht="13.2" x14ac:dyDescent="0.25">
      <c r="B123" s="3"/>
      <c r="C123" s="189"/>
      <c r="D123" s="189"/>
      <c r="E123" s="182"/>
      <c r="F123" s="181"/>
      <c r="G123" s="180"/>
      <c r="H123" s="142">
        <f t="shared" si="8"/>
        <v>0</v>
      </c>
    </row>
    <row r="124" spans="2:8" ht="13.2" x14ac:dyDescent="0.25">
      <c r="B124" s="3"/>
      <c r="C124" s="181"/>
      <c r="D124" s="181"/>
      <c r="E124" s="182"/>
      <c r="F124" s="181"/>
      <c r="G124" s="180"/>
      <c r="H124" s="142">
        <f t="shared" si="8"/>
        <v>0</v>
      </c>
    </row>
    <row r="125" spans="2:8" ht="13.2" x14ac:dyDescent="0.25">
      <c r="B125" s="3"/>
      <c r="C125" s="181"/>
      <c r="D125" s="181"/>
      <c r="E125" s="182"/>
      <c r="F125" s="181"/>
      <c r="G125" s="180"/>
      <c r="H125" s="142">
        <f t="shared" si="8"/>
        <v>0</v>
      </c>
    </row>
    <row r="126" spans="2:8" ht="13.2" x14ac:dyDescent="0.25">
      <c r="B126" s="3"/>
      <c r="C126" s="181"/>
      <c r="D126" s="181"/>
      <c r="E126" s="182"/>
      <c r="F126" s="181"/>
      <c r="G126" s="180"/>
      <c r="H126" s="142">
        <f t="shared" si="8"/>
        <v>0</v>
      </c>
    </row>
    <row r="127" spans="2:8" ht="13.2" x14ac:dyDescent="0.25">
      <c r="B127" s="3"/>
      <c r="C127" s="181"/>
      <c r="D127" s="181"/>
      <c r="E127" s="182"/>
      <c r="F127" s="181"/>
      <c r="G127" s="180"/>
      <c r="H127" s="142">
        <f t="shared" si="8"/>
        <v>0</v>
      </c>
    </row>
    <row r="128" spans="2:8" ht="13.2" x14ac:dyDescent="0.25">
      <c r="B128" s="3"/>
      <c r="C128" s="181"/>
      <c r="D128" s="181"/>
      <c r="E128" s="182"/>
      <c r="F128" s="181"/>
      <c r="G128" s="180"/>
      <c r="H128" s="142">
        <f t="shared" si="8"/>
        <v>0</v>
      </c>
    </row>
    <row r="129" spans="2:8" ht="13.2" x14ac:dyDescent="0.25">
      <c r="B129" s="3"/>
      <c r="C129" s="181"/>
      <c r="D129" s="181"/>
      <c r="E129" s="182"/>
      <c r="F129" s="181"/>
      <c r="G129" s="180"/>
      <c r="H129" s="142">
        <f t="shared" si="8"/>
        <v>0</v>
      </c>
    </row>
    <row r="130" spans="2:8" ht="13.8" thickBot="1" x14ac:dyDescent="0.3">
      <c r="B130" s="179"/>
      <c r="C130" s="178"/>
      <c r="D130" s="177"/>
      <c r="E130" s="177"/>
      <c r="F130" s="177"/>
      <c r="G130" s="177"/>
      <c r="H130" s="176"/>
    </row>
    <row r="131" spans="2:8" ht="13.2" x14ac:dyDescent="0.25">
      <c r="B131" s="3"/>
      <c r="C131" s="172"/>
      <c r="D131" s="18"/>
      <c r="E131" s="18"/>
      <c r="F131" s="18"/>
      <c r="G131" s="18"/>
      <c r="H131" s="139"/>
    </row>
    <row r="132" spans="2:8" ht="13.2" x14ac:dyDescent="0.25">
      <c r="B132" s="3"/>
      <c r="C132" s="172" t="s">
        <v>97</v>
      </c>
      <c r="D132" s="18"/>
      <c r="E132" s="18"/>
      <c r="F132" s="18"/>
      <c r="G132" s="18"/>
      <c r="H132" s="193" t="str">
        <f>"Sub-totaal " &amp; B133</f>
        <v>Sub-totaal Blok 4</v>
      </c>
    </row>
    <row r="133" spans="2:8" ht="13.8" thickBot="1" x14ac:dyDescent="0.3">
      <c r="B133" s="192" t="s">
        <v>106</v>
      </c>
      <c r="C133" s="305"/>
      <c r="D133" s="305"/>
      <c r="E133" s="18"/>
      <c r="F133" s="18"/>
      <c r="G133" s="3"/>
      <c r="H133" s="191">
        <f>SUM(H143:H168)</f>
        <v>0</v>
      </c>
    </row>
    <row r="134" spans="2:8" ht="13.8" thickTop="1" x14ac:dyDescent="0.25">
      <c r="B134" s="3"/>
      <c r="C134" s="190" t="s">
        <v>101</v>
      </c>
      <c r="D134" s="18"/>
      <c r="E134" s="18"/>
      <c r="F134" s="18"/>
      <c r="G134" s="18"/>
      <c r="H134" s="18"/>
    </row>
    <row r="135" spans="2:8" ht="12.75" customHeight="1" x14ac:dyDescent="0.25">
      <c r="B135" s="3"/>
      <c r="C135" s="307" t="s">
        <v>100</v>
      </c>
      <c r="D135" s="308"/>
      <c r="E135" s="308"/>
      <c r="F135" s="308"/>
      <c r="G135" s="308"/>
      <c r="H135" s="309"/>
    </row>
    <row r="136" spans="2:8" ht="13.2" x14ac:dyDescent="0.25">
      <c r="B136" s="3"/>
      <c r="C136" s="310"/>
      <c r="D136" s="311"/>
      <c r="E136" s="311"/>
      <c r="F136" s="311"/>
      <c r="G136" s="311"/>
      <c r="H136" s="312"/>
    </row>
    <row r="137" spans="2:8" ht="13.2" x14ac:dyDescent="0.25">
      <c r="B137" s="3"/>
      <c r="C137" s="310"/>
      <c r="D137" s="311"/>
      <c r="E137" s="311"/>
      <c r="F137" s="311"/>
      <c r="G137" s="311"/>
      <c r="H137" s="312"/>
    </row>
    <row r="138" spans="2:8" ht="13.2" x14ac:dyDescent="0.25">
      <c r="B138" s="3"/>
      <c r="C138" s="310"/>
      <c r="D138" s="311"/>
      <c r="E138" s="311"/>
      <c r="F138" s="311"/>
      <c r="G138" s="311"/>
      <c r="H138" s="312"/>
    </row>
    <row r="139" spans="2:8" ht="13.2" x14ac:dyDescent="0.25">
      <c r="B139" s="3"/>
      <c r="C139" s="313"/>
      <c r="D139" s="314"/>
      <c r="E139" s="314"/>
      <c r="F139" s="314"/>
      <c r="G139" s="314"/>
      <c r="H139" s="315"/>
    </row>
    <row r="140" spans="2:8" ht="13.2" x14ac:dyDescent="0.25">
      <c r="B140" s="3"/>
      <c r="C140" s="18"/>
      <c r="D140" s="18"/>
      <c r="E140" s="18"/>
      <c r="F140" s="18"/>
      <c r="G140" s="18"/>
      <c r="H140" s="18"/>
    </row>
    <row r="141" spans="2:8" ht="13.2" x14ac:dyDescent="0.25">
      <c r="B141" s="3"/>
      <c r="C141" s="167" t="s">
        <v>99</v>
      </c>
      <c r="D141" s="186"/>
      <c r="E141" s="19"/>
      <c r="F141" s="186"/>
      <c r="G141" s="183" t="s">
        <v>69</v>
      </c>
      <c r="H141" s="19"/>
    </row>
    <row r="142" spans="2:8" ht="13.2" x14ac:dyDescent="0.25">
      <c r="B142" s="3"/>
      <c r="C142" s="185" t="s">
        <v>61</v>
      </c>
      <c r="D142" s="184" t="s">
        <v>96</v>
      </c>
      <c r="E142" s="183" t="s">
        <v>95</v>
      </c>
      <c r="F142" s="183" t="s">
        <v>94</v>
      </c>
      <c r="G142" s="183" t="s">
        <v>93</v>
      </c>
      <c r="H142" s="15" t="s">
        <v>15</v>
      </c>
    </row>
    <row r="143" spans="2:8" ht="13.2" x14ac:dyDescent="0.25">
      <c r="B143" s="3"/>
      <c r="C143" s="189"/>
      <c r="D143" s="181"/>
      <c r="E143" s="182"/>
      <c r="F143" s="188"/>
      <c r="G143" s="187">
        <f t="shared" ref="G143:G157" si="9">IF(ISERROR(VLOOKUP(C143,$K$14:$L$27,2,FALSE)),0,VLOOKUP(C143,$K$14:$L$27,2,FALSE))</f>
        <v>0</v>
      </c>
      <c r="H143" s="142">
        <f t="shared" ref="H143:H157" si="10">+G143*E143</f>
        <v>0</v>
      </c>
    </row>
    <row r="144" spans="2:8" ht="13.2" x14ac:dyDescent="0.25">
      <c r="B144" s="3"/>
      <c r="C144" s="189"/>
      <c r="D144" s="181"/>
      <c r="E144" s="182"/>
      <c r="F144" s="188"/>
      <c r="G144" s="187">
        <f t="shared" si="9"/>
        <v>0</v>
      </c>
      <c r="H144" s="142">
        <f t="shared" si="10"/>
        <v>0</v>
      </c>
    </row>
    <row r="145" spans="2:8" ht="13.2" x14ac:dyDescent="0.25">
      <c r="B145" s="3"/>
      <c r="C145" s="189"/>
      <c r="D145" s="181"/>
      <c r="E145" s="182"/>
      <c r="F145" s="188"/>
      <c r="G145" s="187">
        <f t="shared" si="9"/>
        <v>0</v>
      </c>
      <c r="H145" s="142">
        <f t="shared" si="10"/>
        <v>0</v>
      </c>
    </row>
    <row r="146" spans="2:8" ht="13.2" x14ac:dyDescent="0.25">
      <c r="B146" s="3"/>
      <c r="C146" s="189"/>
      <c r="D146" s="181"/>
      <c r="E146" s="182"/>
      <c r="F146" s="188"/>
      <c r="G146" s="187">
        <f t="shared" si="9"/>
        <v>0</v>
      </c>
      <c r="H146" s="142">
        <f t="shared" si="10"/>
        <v>0</v>
      </c>
    </row>
    <row r="147" spans="2:8" ht="13.2" x14ac:dyDescent="0.25">
      <c r="B147" s="3"/>
      <c r="C147" s="189"/>
      <c r="D147" s="181"/>
      <c r="E147" s="182"/>
      <c r="F147" s="188"/>
      <c r="G147" s="187">
        <f t="shared" si="9"/>
        <v>0</v>
      </c>
      <c r="H147" s="142">
        <f t="shared" si="10"/>
        <v>0</v>
      </c>
    </row>
    <row r="148" spans="2:8" ht="13.2" x14ac:dyDescent="0.25">
      <c r="B148" s="3"/>
      <c r="C148" s="189"/>
      <c r="D148" s="181"/>
      <c r="E148" s="182"/>
      <c r="F148" s="188"/>
      <c r="G148" s="187">
        <f t="shared" si="9"/>
        <v>0</v>
      </c>
      <c r="H148" s="142">
        <f t="shared" si="10"/>
        <v>0</v>
      </c>
    </row>
    <row r="149" spans="2:8" ht="13.2" x14ac:dyDescent="0.25">
      <c r="B149" s="3"/>
      <c r="C149" s="189"/>
      <c r="D149" s="181"/>
      <c r="E149" s="182"/>
      <c r="F149" s="188"/>
      <c r="G149" s="187">
        <f t="shared" si="9"/>
        <v>0</v>
      </c>
      <c r="H149" s="142">
        <f t="shared" si="10"/>
        <v>0</v>
      </c>
    </row>
    <row r="150" spans="2:8" ht="13.2" x14ac:dyDescent="0.25">
      <c r="B150" s="3"/>
      <c r="C150" s="189"/>
      <c r="D150" s="181"/>
      <c r="E150" s="182"/>
      <c r="F150" s="188"/>
      <c r="G150" s="187">
        <f t="shared" si="9"/>
        <v>0</v>
      </c>
      <c r="H150" s="142">
        <f t="shared" si="10"/>
        <v>0</v>
      </c>
    </row>
    <row r="151" spans="2:8" ht="13.2" x14ac:dyDescent="0.25">
      <c r="B151" s="3"/>
      <c r="C151" s="189"/>
      <c r="D151" s="181"/>
      <c r="E151" s="182"/>
      <c r="F151" s="188"/>
      <c r="G151" s="187">
        <f t="shared" si="9"/>
        <v>0</v>
      </c>
      <c r="H151" s="142">
        <f t="shared" si="10"/>
        <v>0</v>
      </c>
    </row>
    <row r="152" spans="2:8" ht="13.2" x14ac:dyDescent="0.25">
      <c r="B152" s="3"/>
      <c r="C152" s="189"/>
      <c r="D152" s="181"/>
      <c r="E152" s="182"/>
      <c r="F152" s="188"/>
      <c r="G152" s="187">
        <f t="shared" si="9"/>
        <v>0</v>
      </c>
      <c r="H152" s="142">
        <f t="shared" si="10"/>
        <v>0</v>
      </c>
    </row>
    <row r="153" spans="2:8" ht="13.2" x14ac:dyDescent="0.25">
      <c r="B153" s="3"/>
      <c r="C153" s="189"/>
      <c r="D153" s="181"/>
      <c r="E153" s="182"/>
      <c r="F153" s="188"/>
      <c r="G153" s="187">
        <f t="shared" si="9"/>
        <v>0</v>
      </c>
      <c r="H153" s="142">
        <f t="shared" si="10"/>
        <v>0</v>
      </c>
    </row>
    <row r="154" spans="2:8" ht="13.2" x14ac:dyDescent="0.25">
      <c r="B154" s="3"/>
      <c r="C154" s="189"/>
      <c r="D154" s="181"/>
      <c r="E154" s="182"/>
      <c r="F154" s="188"/>
      <c r="G154" s="187">
        <f t="shared" si="9"/>
        <v>0</v>
      </c>
      <c r="H154" s="142">
        <f t="shared" si="10"/>
        <v>0</v>
      </c>
    </row>
    <row r="155" spans="2:8" ht="13.2" x14ac:dyDescent="0.25">
      <c r="B155" s="3"/>
      <c r="C155" s="189"/>
      <c r="D155" s="181"/>
      <c r="E155" s="182"/>
      <c r="F155" s="188"/>
      <c r="G155" s="187">
        <f t="shared" si="9"/>
        <v>0</v>
      </c>
      <c r="H155" s="142">
        <f t="shared" si="10"/>
        <v>0</v>
      </c>
    </row>
    <row r="156" spans="2:8" ht="13.2" x14ac:dyDescent="0.25">
      <c r="B156" s="3"/>
      <c r="C156" s="189"/>
      <c r="D156" s="181"/>
      <c r="E156" s="182"/>
      <c r="F156" s="188"/>
      <c r="G156" s="187">
        <f t="shared" si="9"/>
        <v>0</v>
      </c>
      <c r="H156" s="142">
        <f t="shared" si="10"/>
        <v>0</v>
      </c>
    </row>
    <row r="157" spans="2:8" ht="13.2" x14ac:dyDescent="0.25">
      <c r="B157" s="3"/>
      <c r="C157" s="189"/>
      <c r="D157" s="181"/>
      <c r="E157" s="182"/>
      <c r="F157" s="188"/>
      <c r="G157" s="187">
        <f t="shared" si="9"/>
        <v>0</v>
      </c>
      <c r="H157" s="142">
        <f t="shared" si="10"/>
        <v>0</v>
      </c>
    </row>
    <row r="158" spans="2:8" ht="13.2" x14ac:dyDescent="0.25">
      <c r="B158" s="3"/>
      <c r="C158" s="152"/>
      <c r="D158" s="3"/>
      <c r="E158" s="3"/>
      <c r="F158" s="3"/>
      <c r="G158" s="3"/>
      <c r="H158" s="3"/>
    </row>
    <row r="159" spans="2:8" ht="13.2" x14ac:dyDescent="0.25">
      <c r="B159" s="3"/>
      <c r="C159" s="167" t="s">
        <v>98</v>
      </c>
      <c r="D159" s="186"/>
      <c r="E159" s="19"/>
      <c r="F159" s="186"/>
      <c r="G159" s="183" t="s">
        <v>69</v>
      </c>
      <c r="H159" s="19"/>
    </row>
    <row r="160" spans="2:8" ht="13.2" x14ac:dyDescent="0.25">
      <c r="B160" s="3"/>
      <c r="C160" s="185" t="s">
        <v>97</v>
      </c>
      <c r="D160" s="184" t="s">
        <v>96</v>
      </c>
      <c r="E160" s="183" t="s">
        <v>95</v>
      </c>
      <c r="F160" s="183" t="s">
        <v>94</v>
      </c>
      <c r="G160" s="183" t="s">
        <v>93</v>
      </c>
      <c r="H160" s="15" t="s">
        <v>15</v>
      </c>
    </row>
    <row r="161" spans="2:8" ht="13.2" x14ac:dyDescent="0.25">
      <c r="B161" s="3"/>
      <c r="C161" s="181"/>
      <c r="D161" s="181"/>
      <c r="E161" s="182"/>
      <c r="F161" s="181" t="s">
        <v>32</v>
      </c>
      <c r="G161" s="180"/>
      <c r="H161" s="142">
        <f t="shared" ref="H161:H168" si="11">+G161*E161</f>
        <v>0</v>
      </c>
    </row>
    <row r="162" spans="2:8" ht="13.2" x14ac:dyDescent="0.25">
      <c r="B162" s="3"/>
      <c r="C162" s="181"/>
      <c r="D162" s="181"/>
      <c r="E162" s="182"/>
      <c r="F162" s="181"/>
      <c r="G162" s="180"/>
      <c r="H162" s="142">
        <f t="shared" si="11"/>
        <v>0</v>
      </c>
    </row>
    <row r="163" spans="2:8" ht="13.2" x14ac:dyDescent="0.25">
      <c r="B163" s="3"/>
      <c r="C163" s="181"/>
      <c r="D163" s="181"/>
      <c r="E163" s="182"/>
      <c r="F163" s="181"/>
      <c r="G163" s="180"/>
      <c r="H163" s="142">
        <f t="shared" si="11"/>
        <v>0</v>
      </c>
    </row>
    <row r="164" spans="2:8" ht="13.2" x14ac:dyDescent="0.25">
      <c r="B164" s="3"/>
      <c r="C164" s="181"/>
      <c r="D164" s="181"/>
      <c r="E164" s="182"/>
      <c r="F164" s="181"/>
      <c r="G164" s="180"/>
      <c r="H164" s="142">
        <f t="shared" si="11"/>
        <v>0</v>
      </c>
    </row>
    <row r="165" spans="2:8" ht="13.2" x14ac:dyDescent="0.25">
      <c r="B165" s="3"/>
      <c r="C165" s="181"/>
      <c r="D165" s="181"/>
      <c r="E165" s="182"/>
      <c r="F165" s="181"/>
      <c r="G165" s="180"/>
      <c r="H165" s="142">
        <f t="shared" si="11"/>
        <v>0</v>
      </c>
    </row>
    <row r="166" spans="2:8" ht="13.2" x14ac:dyDescent="0.25">
      <c r="B166" s="3"/>
      <c r="C166" s="181"/>
      <c r="D166" s="181"/>
      <c r="E166" s="182"/>
      <c r="F166" s="181"/>
      <c r="G166" s="180"/>
      <c r="H166" s="142">
        <f t="shared" si="11"/>
        <v>0</v>
      </c>
    </row>
    <row r="167" spans="2:8" ht="13.2" x14ac:dyDescent="0.25">
      <c r="B167" s="3"/>
      <c r="C167" s="181"/>
      <c r="D167" s="181"/>
      <c r="E167" s="182"/>
      <c r="F167" s="181"/>
      <c r="G167" s="180"/>
      <c r="H167" s="142">
        <f t="shared" si="11"/>
        <v>0</v>
      </c>
    </row>
    <row r="168" spans="2:8" ht="13.2" x14ac:dyDescent="0.25">
      <c r="B168" s="3"/>
      <c r="C168" s="181"/>
      <c r="D168" s="181"/>
      <c r="E168" s="182"/>
      <c r="F168" s="181"/>
      <c r="G168" s="180"/>
      <c r="H168" s="142">
        <f t="shared" si="11"/>
        <v>0</v>
      </c>
    </row>
    <row r="169" spans="2:8" ht="13.8" thickBot="1" x14ac:dyDescent="0.3">
      <c r="B169" s="179"/>
      <c r="C169" s="178"/>
      <c r="D169" s="177"/>
      <c r="E169" s="177"/>
      <c r="F169" s="177"/>
      <c r="G169" s="177"/>
      <c r="H169" s="176"/>
    </row>
    <row r="170" spans="2:8" ht="13.2" x14ac:dyDescent="0.25">
      <c r="B170" s="3"/>
      <c r="C170" s="172"/>
      <c r="D170" s="18"/>
      <c r="E170" s="18"/>
      <c r="F170" s="18"/>
      <c r="G170" s="18"/>
      <c r="H170" s="139"/>
    </row>
    <row r="171" spans="2:8" ht="13.2" x14ac:dyDescent="0.25">
      <c r="B171" s="3"/>
      <c r="C171" s="172" t="s">
        <v>97</v>
      </c>
      <c r="D171" s="18"/>
      <c r="E171" s="18"/>
      <c r="F171" s="18"/>
      <c r="G171" s="18"/>
      <c r="H171" s="193" t="str">
        <f>"Sub-totaal " &amp; B172</f>
        <v>Sub-totaal Blok 5</v>
      </c>
    </row>
    <row r="172" spans="2:8" ht="13.8" thickBot="1" x14ac:dyDescent="0.3">
      <c r="B172" s="192" t="s">
        <v>105</v>
      </c>
      <c r="C172" s="305"/>
      <c r="D172" s="305"/>
      <c r="E172" s="18"/>
      <c r="F172" s="18"/>
      <c r="G172" s="3"/>
      <c r="H172" s="191">
        <f>SUM(H182:H207)</f>
        <v>0</v>
      </c>
    </row>
    <row r="173" spans="2:8" ht="13.8" thickTop="1" x14ac:dyDescent="0.25">
      <c r="B173" s="3"/>
      <c r="C173" s="190" t="s">
        <v>101</v>
      </c>
      <c r="D173" s="18"/>
      <c r="E173" s="18"/>
      <c r="F173" s="18"/>
      <c r="G173" s="18"/>
      <c r="H173" s="18"/>
    </row>
    <row r="174" spans="2:8" ht="12.75" customHeight="1" x14ac:dyDescent="0.25">
      <c r="B174" s="3"/>
      <c r="C174" s="307" t="s">
        <v>100</v>
      </c>
      <c r="D174" s="308"/>
      <c r="E174" s="308"/>
      <c r="F174" s="308"/>
      <c r="G174" s="308"/>
      <c r="H174" s="309"/>
    </row>
    <row r="175" spans="2:8" ht="13.2" x14ac:dyDescent="0.25">
      <c r="B175" s="3"/>
      <c r="C175" s="310"/>
      <c r="D175" s="311"/>
      <c r="E175" s="311"/>
      <c r="F175" s="311"/>
      <c r="G175" s="311"/>
      <c r="H175" s="312"/>
    </row>
    <row r="176" spans="2:8" ht="13.2" x14ac:dyDescent="0.25">
      <c r="B176" s="3"/>
      <c r="C176" s="310"/>
      <c r="D176" s="311"/>
      <c r="E176" s="311"/>
      <c r="F176" s="311"/>
      <c r="G176" s="311"/>
      <c r="H176" s="312"/>
    </row>
    <row r="177" spans="2:8" ht="13.2" x14ac:dyDescent="0.25">
      <c r="B177" s="3"/>
      <c r="C177" s="310"/>
      <c r="D177" s="311"/>
      <c r="E177" s="311"/>
      <c r="F177" s="311"/>
      <c r="G177" s="311"/>
      <c r="H177" s="312"/>
    </row>
    <row r="178" spans="2:8" ht="13.2" x14ac:dyDescent="0.25">
      <c r="B178" s="3"/>
      <c r="C178" s="313"/>
      <c r="D178" s="314"/>
      <c r="E178" s="314"/>
      <c r="F178" s="314"/>
      <c r="G178" s="314"/>
      <c r="H178" s="315"/>
    </row>
    <row r="179" spans="2:8" ht="13.2" x14ac:dyDescent="0.25">
      <c r="B179" s="3"/>
      <c r="C179" s="18"/>
      <c r="D179" s="18"/>
      <c r="E179" s="18"/>
      <c r="F179" s="18"/>
      <c r="G179" s="18"/>
      <c r="H179" s="18"/>
    </row>
    <row r="180" spans="2:8" ht="13.2" x14ac:dyDescent="0.25">
      <c r="B180" s="3"/>
      <c r="C180" s="167" t="s">
        <v>99</v>
      </c>
      <c r="D180" s="186"/>
      <c r="E180" s="19"/>
      <c r="F180" s="186"/>
      <c r="G180" s="183" t="s">
        <v>69</v>
      </c>
      <c r="H180" s="19"/>
    </row>
    <row r="181" spans="2:8" ht="13.2" x14ac:dyDescent="0.25">
      <c r="B181" s="3"/>
      <c r="C181" s="185" t="s">
        <v>61</v>
      </c>
      <c r="D181" s="184" t="s">
        <v>96</v>
      </c>
      <c r="E181" s="183" t="s">
        <v>95</v>
      </c>
      <c r="F181" s="183" t="s">
        <v>94</v>
      </c>
      <c r="G181" s="183" t="s">
        <v>93</v>
      </c>
      <c r="H181" s="15" t="s">
        <v>15</v>
      </c>
    </row>
    <row r="182" spans="2:8" ht="13.2" x14ac:dyDescent="0.25">
      <c r="B182" s="3"/>
      <c r="C182" s="189"/>
      <c r="D182" s="181"/>
      <c r="E182" s="182"/>
      <c r="F182" s="188"/>
      <c r="G182" s="187">
        <f t="shared" ref="G182:G196" si="12">IF(ISERROR(VLOOKUP(C182,$K$14:$L$27,2,FALSE)),0,VLOOKUP(C182,$K$14:$L$27,2,FALSE))</f>
        <v>0</v>
      </c>
      <c r="H182" s="142">
        <f t="shared" ref="H182:H196" si="13">+G182*E182</f>
        <v>0</v>
      </c>
    </row>
    <row r="183" spans="2:8" ht="13.2" x14ac:dyDescent="0.25">
      <c r="B183" s="3"/>
      <c r="C183" s="189"/>
      <c r="D183" s="181"/>
      <c r="E183" s="182"/>
      <c r="F183" s="188"/>
      <c r="G183" s="187">
        <f t="shared" si="12"/>
        <v>0</v>
      </c>
      <c r="H183" s="142">
        <f t="shared" si="13"/>
        <v>0</v>
      </c>
    </row>
    <row r="184" spans="2:8" ht="13.2" x14ac:dyDescent="0.25">
      <c r="B184" s="3"/>
      <c r="C184" s="189"/>
      <c r="D184" s="181"/>
      <c r="E184" s="182"/>
      <c r="F184" s="188"/>
      <c r="G184" s="187">
        <f t="shared" si="12"/>
        <v>0</v>
      </c>
      <c r="H184" s="142">
        <f t="shared" si="13"/>
        <v>0</v>
      </c>
    </row>
    <row r="185" spans="2:8" ht="13.2" x14ac:dyDescent="0.25">
      <c r="B185" s="3"/>
      <c r="C185" s="189"/>
      <c r="D185" s="181"/>
      <c r="E185" s="182"/>
      <c r="F185" s="188"/>
      <c r="G185" s="187">
        <f t="shared" si="12"/>
        <v>0</v>
      </c>
      <c r="H185" s="142">
        <f t="shared" si="13"/>
        <v>0</v>
      </c>
    </row>
    <row r="186" spans="2:8" ht="13.2" x14ac:dyDescent="0.25">
      <c r="B186" s="3"/>
      <c r="C186" s="189"/>
      <c r="D186" s="181"/>
      <c r="E186" s="182"/>
      <c r="F186" s="188"/>
      <c r="G186" s="187">
        <f t="shared" si="12"/>
        <v>0</v>
      </c>
      <c r="H186" s="142">
        <f t="shared" si="13"/>
        <v>0</v>
      </c>
    </row>
    <row r="187" spans="2:8" ht="13.2" x14ac:dyDescent="0.25">
      <c r="B187" s="3"/>
      <c r="C187" s="189"/>
      <c r="D187" s="181"/>
      <c r="E187" s="182"/>
      <c r="F187" s="188"/>
      <c r="G187" s="187">
        <f t="shared" si="12"/>
        <v>0</v>
      </c>
      <c r="H187" s="142">
        <f t="shared" si="13"/>
        <v>0</v>
      </c>
    </row>
    <row r="188" spans="2:8" ht="13.2" x14ac:dyDescent="0.25">
      <c r="B188" s="3"/>
      <c r="C188" s="189"/>
      <c r="D188" s="181"/>
      <c r="E188" s="182"/>
      <c r="F188" s="188"/>
      <c r="G188" s="187">
        <f t="shared" si="12"/>
        <v>0</v>
      </c>
      <c r="H188" s="142">
        <f t="shared" si="13"/>
        <v>0</v>
      </c>
    </row>
    <row r="189" spans="2:8" ht="13.2" x14ac:dyDescent="0.25">
      <c r="B189" s="3"/>
      <c r="C189" s="189"/>
      <c r="D189" s="181"/>
      <c r="E189" s="182"/>
      <c r="F189" s="188"/>
      <c r="G189" s="187">
        <f t="shared" si="12"/>
        <v>0</v>
      </c>
      <c r="H189" s="142">
        <f t="shared" si="13"/>
        <v>0</v>
      </c>
    </row>
    <row r="190" spans="2:8" ht="13.2" x14ac:dyDescent="0.25">
      <c r="B190" s="3"/>
      <c r="C190" s="189"/>
      <c r="D190" s="181"/>
      <c r="E190" s="182"/>
      <c r="F190" s="188"/>
      <c r="G190" s="187">
        <f t="shared" si="12"/>
        <v>0</v>
      </c>
      <c r="H190" s="142">
        <f t="shared" si="13"/>
        <v>0</v>
      </c>
    </row>
    <row r="191" spans="2:8" ht="13.2" x14ac:dyDescent="0.25">
      <c r="B191" s="3"/>
      <c r="C191" s="189"/>
      <c r="D191" s="181"/>
      <c r="E191" s="182"/>
      <c r="F191" s="188"/>
      <c r="G191" s="187">
        <f t="shared" si="12"/>
        <v>0</v>
      </c>
      <c r="H191" s="142">
        <f t="shared" si="13"/>
        <v>0</v>
      </c>
    </row>
    <row r="192" spans="2:8" ht="13.2" x14ac:dyDescent="0.25">
      <c r="B192" s="3"/>
      <c r="C192" s="189"/>
      <c r="D192" s="181"/>
      <c r="E192" s="182"/>
      <c r="F192" s="188"/>
      <c r="G192" s="187">
        <f t="shared" si="12"/>
        <v>0</v>
      </c>
      <c r="H192" s="142">
        <f t="shared" si="13"/>
        <v>0</v>
      </c>
    </row>
    <row r="193" spans="2:8" ht="13.2" x14ac:dyDescent="0.25">
      <c r="B193" s="3"/>
      <c r="C193" s="189"/>
      <c r="D193" s="181"/>
      <c r="E193" s="182"/>
      <c r="F193" s="188"/>
      <c r="G193" s="187">
        <f t="shared" si="12"/>
        <v>0</v>
      </c>
      <c r="H193" s="142">
        <f t="shared" si="13"/>
        <v>0</v>
      </c>
    </row>
    <row r="194" spans="2:8" ht="13.2" x14ac:dyDescent="0.25">
      <c r="B194" s="3"/>
      <c r="C194" s="189"/>
      <c r="D194" s="181"/>
      <c r="E194" s="182"/>
      <c r="F194" s="188"/>
      <c r="G194" s="187">
        <f t="shared" si="12"/>
        <v>0</v>
      </c>
      <c r="H194" s="142">
        <f t="shared" si="13"/>
        <v>0</v>
      </c>
    </row>
    <row r="195" spans="2:8" ht="13.2" x14ac:dyDescent="0.25">
      <c r="B195" s="3"/>
      <c r="C195" s="189"/>
      <c r="D195" s="181"/>
      <c r="E195" s="182"/>
      <c r="F195" s="188"/>
      <c r="G195" s="187">
        <f t="shared" si="12"/>
        <v>0</v>
      </c>
      <c r="H195" s="142">
        <f t="shared" si="13"/>
        <v>0</v>
      </c>
    </row>
    <row r="196" spans="2:8" ht="13.2" x14ac:dyDescent="0.25">
      <c r="B196" s="3"/>
      <c r="C196" s="189"/>
      <c r="D196" s="181"/>
      <c r="E196" s="182"/>
      <c r="F196" s="188"/>
      <c r="G196" s="187">
        <f t="shared" si="12"/>
        <v>0</v>
      </c>
      <c r="H196" s="142">
        <f t="shared" si="13"/>
        <v>0</v>
      </c>
    </row>
    <row r="197" spans="2:8" ht="13.2" x14ac:dyDescent="0.25">
      <c r="B197" s="3"/>
      <c r="C197" s="152"/>
      <c r="D197" s="3"/>
      <c r="E197" s="3"/>
      <c r="F197" s="3"/>
      <c r="G197" s="3"/>
      <c r="H197" s="3"/>
    </row>
    <row r="198" spans="2:8" ht="13.2" x14ac:dyDescent="0.25">
      <c r="B198" s="3"/>
      <c r="C198" s="167" t="s">
        <v>98</v>
      </c>
      <c r="D198" s="186"/>
      <c r="E198" s="19"/>
      <c r="F198" s="186"/>
      <c r="G198" s="183" t="s">
        <v>69</v>
      </c>
      <c r="H198" s="19"/>
    </row>
    <row r="199" spans="2:8" ht="13.2" x14ac:dyDescent="0.25">
      <c r="B199" s="3"/>
      <c r="C199" s="185" t="s">
        <v>97</v>
      </c>
      <c r="D199" s="184" t="s">
        <v>96</v>
      </c>
      <c r="E199" s="183" t="s">
        <v>95</v>
      </c>
      <c r="F199" s="183" t="s">
        <v>94</v>
      </c>
      <c r="G199" s="183" t="s">
        <v>93</v>
      </c>
      <c r="H199" s="15" t="s">
        <v>15</v>
      </c>
    </row>
    <row r="200" spans="2:8" ht="13.2" x14ac:dyDescent="0.25">
      <c r="B200" s="3"/>
      <c r="C200" s="181"/>
      <c r="D200" s="181"/>
      <c r="E200" s="182"/>
      <c r="F200" s="181" t="s">
        <v>32</v>
      </c>
      <c r="G200" s="180"/>
      <c r="H200" s="142">
        <f t="shared" ref="H200:H207" si="14">+G200*E200</f>
        <v>0</v>
      </c>
    </row>
    <row r="201" spans="2:8" ht="13.2" x14ac:dyDescent="0.25">
      <c r="B201" s="3"/>
      <c r="C201" s="181"/>
      <c r="D201" s="181"/>
      <c r="E201" s="182"/>
      <c r="F201" s="181"/>
      <c r="G201" s="180"/>
      <c r="H201" s="142">
        <f t="shared" si="14"/>
        <v>0</v>
      </c>
    </row>
    <row r="202" spans="2:8" ht="13.2" x14ac:dyDescent="0.25">
      <c r="B202" s="3"/>
      <c r="C202" s="181"/>
      <c r="D202" s="181"/>
      <c r="E202" s="182"/>
      <c r="F202" s="181"/>
      <c r="G202" s="180"/>
      <c r="H202" s="142">
        <f t="shared" si="14"/>
        <v>0</v>
      </c>
    </row>
    <row r="203" spans="2:8" ht="13.2" x14ac:dyDescent="0.25">
      <c r="B203" s="3"/>
      <c r="C203" s="181"/>
      <c r="D203" s="181"/>
      <c r="E203" s="182"/>
      <c r="F203" s="181"/>
      <c r="G203" s="180"/>
      <c r="H203" s="142">
        <f t="shared" si="14"/>
        <v>0</v>
      </c>
    </row>
    <row r="204" spans="2:8" ht="13.2" x14ac:dyDescent="0.25">
      <c r="B204" s="3"/>
      <c r="C204" s="181"/>
      <c r="D204" s="181"/>
      <c r="E204" s="182"/>
      <c r="F204" s="181"/>
      <c r="G204" s="180"/>
      <c r="H204" s="142">
        <f t="shared" si="14"/>
        <v>0</v>
      </c>
    </row>
    <row r="205" spans="2:8" ht="13.2" x14ac:dyDescent="0.25">
      <c r="B205" s="3"/>
      <c r="C205" s="181"/>
      <c r="D205" s="181"/>
      <c r="E205" s="182"/>
      <c r="F205" s="181"/>
      <c r="G205" s="180"/>
      <c r="H205" s="142">
        <f t="shared" si="14"/>
        <v>0</v>
      </c>
    </row>
    <row r="206" spans="2:8" ht="13.2" x14ac:dyDescent="0.25">
      <c r="B206" s="3"/>
      <c r="C206" s="181"/>
      <c r="D206" s="181"/>
      <c r="E206" s="182"/>
      <c r="F206" s="181"/>
      <c r="G206" s="180"/>
      <c r="H206" s="142">
        <f t="shared" si="14"/>
        <v>0</v>
      </c>
    </row>
    <row r="207" spans="2:8" ht="13.2" x14ac:dyDescent="0.25">
      <c r="B207" s="3"/>
      <c r="C207" s="181"/>
      <c r="D207" s="181"/>
      <c r="E207" s="182"/>
      <c r="F207" s="181"/>
      <c r="G207" s="180"/>
      <c r="H207" s="142">
        <f t="shared" si="14"/>
        <v>0</v>
      </c>
    </row>
    <row r="208" spans="2:8" ht="13.8" thickBot="1" x14ac:dyDescent="0.3">
      <c r="B208" s="179"/>
      <c r="C208" s="178"/>
      <c r="D208" s="177"/>
      <c r="E208" s="177"/>
      <c r="F208" s="177"/>
      <c r="G208" s="177"/>
      <c r="H208" s="176"/>
    </row>
    <row r="209" spans="2:8" ht="13.2" x14ac:dyDescent="0.25">
      <c r="B209" s="3"/>
      <c r="C209" s="172"/>
      <c r="D209" s="18"/>
      <c r="E209" s="18"/>
      <c r="F209" s="18"/>
      <c r="G209" s="18"/>
      <c r="H209" s="139"/>
    </row>
    <row r="210" spans="2:8" ht="13.2" x14ac:dyDescent="0.25">
      <c r="B210" s="3"/>
      <c r="C210" s="172" t="s">
        <v>97</v>
      </c>
      <c r="D210" s="18"/>
      <c r="E210" s="18"/>
      <c r="F210" s="18"/>
      <c r="G210" s="18"/>
      <c r="H210" s="193" t="str">
        <f>"Sub-totaal " &amp; B211</f>
        <v>Sub-totaal Blok 6</v>
      </c>
    </row>
    <row r="211" spans="2:8" ht="13.8" thickBot="1" x14ac:dyDescent="0.3">
      <c r="B211" s="192" t="s">
        <v>104</v>
      </c>
      <c r="C211" s="305"/>
      <c r="D211" s="305"/>
      <c r="E211" s="18"/>
      <c r="F211" s="18"/>
      <c r="G211" s="3"/>
      <c r="H211" s="191">
        <f>SUM(H221:H246)</f>
        <v>0</v>
      </c>
    </row>
    <row r="212" spans="2:8" ht="13.8" thickTop="1" x14ac:dyDescent="0.25">
      <c r="B212" s="3"/>
      <c r="C212" s="190" t="s">
        <v>101</v>
      </c>
      <c r="D212" s="18"/>
      <c r="E212" s="18"/>
      <c r="F212" s="18"/>
      <c r="G212" s="18"/>
      <c r="H212" s="18"/>
    </row>
    <row r="213" spans="2:8" ht="12.75" customHeight="1" x14ac:dyDescent="0.25">
      <c r="B213" s="3"/>
      <c r="C213" s="307" t="s">
        <v>100</v>
      </c>
      <c r="D213" s="308"/>
      <c r="E213" s="308"/>
      <c r="F213" s="308"/>
      <c r="G213" s="308"/>
      <c r="H213" s="309"/>
    </row>
    <row r="214" spans="2:8" ht="13.2" x14ac:dyDescent="0.25">
      <c r="B214" s="3"/>
      <c r="C214" s="310"/>
      <c r="D214" s="311"/>
      <c r="E214" s="311"/>
      <c r="F214" s="311"/>
      <c r="G214" s="311"/>
      <c r="H214" s="312"/>
    </row>
    <row r="215" spans="2:8" ht="13.2" x14ac:dyDescent="0.25">
      <c r="B215" s="3"/>
      <c r="C215" s="310"/>
      <c r="D215" s="311"/>
      <c r="E215" s="311"/>
      <c r="F215" s="311"/>
      <c r="G215" s="311"/>
      <c r="H215" s="312"/>
    </row>
    <row r="216" spans="2:8" ht="13.2" x14ac:dyDescent="0.25">
      <c r="B216" s="3"/>
      <c r="C216" s="310"/>
      <c r="D216" s="311"/>
      <c r="E216" s="311"/>
      <c r="F216" s="311"/>
      <c r="G216" s="311"/>
      <c r="H216" s="312"/>
    </row>
    <row r="217" spans="2:8" ht="13.2" x14ac:dyDescent="0.25">
      <c r="B217" s="3"/>
      <c r="C217" s="313"/>
      <c r="D217" s="314"/>
      <c r="E217" s="314"/>
      <c r="F217" s="314"/>
      <c r="G217" s="314"/>
      <c r="H217" s="315"/>
    </row>
    <row r="218" spans="2:8" ht="13.2" x14ac:dyDescent="0.25">
      <c r="B218" s="3"/>
      <c r="C218" s="18"/>
      <c r="D218" s="18"/>
      <c r="E218" s="18"/>
      <c r="F218" s="18"/>
      <c r="G218" s="18"/>
      <c r="H218" s="18"/>
    </row>
    <row r="219" spans="2:8" ht="13.2" x14ac:dyDescent="0.25">
      <c r="B219" s="3"/>
      <c r="C219" s="167" t="s">
        <v>99</v>
      </c>
      <c r="D219" s="186"/>
      <c r="E219" s="19"/>
      <c r="F219" s="186"/>
      <c r="G219" s="183" t="s">
        <v>69</v>
      </c>
      <c r="H219" s="19"/>
    </row>
    <row r="220" spans="2:8" ht="13.2" x14ac:dyDescent="0.25">
      <c r="B220" s="3"/>
      <c r="C220" s="185" t="s">
        <v>61</v>
      </c>
      <c r="D220" s="184" t="s">
        <v>96</v>
      </c>
      <c r="E220" s="183" t="s">
        <v>95</v>
      </c>
      <c r="F220" s="183" t="s">
        <v>94</v>
      </c>
      <c r="G220" s="183" t="s">
        <v>93</v>
      </c>
      <c r="H220" s="15" t="s">
        <v>15</v>
      </c>
    </row>
    <row r="221" spans="2:8" ht="13.2" x14ac:dyDescent="0.25">
      <c r="B221" s="3"/>
      <c r="C221" s="189"/>
      <c r="D221" s="181"/>
      <c r="E221" s="182"/>
      <c r="F221" s="188"/>
      <c r="G221" s="187">
        <f t="shared" ref="G221:G235" si="15">IF(ISERROR(VLOOKUP(C221,$K$14:$L$27,2,FALSE)),0,VLOOKUP(C221,$K$14:$L$27,2,FALSE))</f>
        <v>0</v>
      </c>
      <c r="H221" s="142">
        <f t="shared" ref="H221:H235" si="16">+G221*E221</f>
        <v>0</v>
      </c>
    </row>
    <row r="222" spans="2:8" ht="13.2" x14ac:dyDescent="0.25">
      <c r="B222" s="3"/>
      <c r="C222" s="189"/>
      <c r="D222" s="181"/>
      <c r="E222" s="182"/>
      <c r="F222" s="188"/>
      <c r="G222" s="187">
        <f t="shared" si="15"/>
        <v>0</v>
      </c>
      <c r="H222" s="142">
        <f t="shared" si="16"/>
        <v>0</v>
      </c>
    </row>
    <row r="223" spans="2:8" ht="13.2" x14ac:dyDescent="0.25">
      <c r="B223" s="3"/>
      <c r="C223" s="189"/>
      <c r="D223" s="181"/>
      <c r="E223" s="182"/>
      <c r="F223" s="188"/>
      <c r="G223" s="187">
        <f t="shared" si="15"/>
        <v>0</v>
      </c>
      <c r="H223" s="142">
        <f t="shared" si="16"/>
        <v>0</v>
      </c>
    </row>
    <row r="224" spans="2:8" ht="13.2" x14ac:dyDescent="0.25">
      <c r="B224" s="3"/>
      <c r="C224" s="189"/>
      <c r="D224" s="181"/>
      <c r="E224" s="182"/>
      <c r="F224" s="188"/>
      <c r="G224" s="187">
        <f t="shared" si="15"/>
        <v>0</v>
      </c>
      <c r="H224" s="142">
        <f t="shared" si="16"/>
        <v>0</v>
      </c>
    </row>
    <row r="225" spans="2:8" ht="13.2" x14ac:dyDescent="0.25">
      <c r="B225" s="3"/>
      <c r="C225" s="189"/>
      <c r="D225" s="181"/>
      <c r="E225" s="182"/>
      <c r="F225" s="188"/>
      <c r="G225" s="187">
        <f t="shared" si="15"/>
        <v>0</v>
      </c>
      <c r="H225" s="142">
        <f t="shared" si="16"/>
        <v>0</v>
      </c>
    </row>
    <row r="226" spans="2:8" ht="13.2" x14ac:dyDescent="0.25">
      <c r="B226" s="3"/>
      <c r="C226" s="189"/>
      <c r="D226" s="181"/>
      <c r="E226" s="182"/>
      <c r="F226" s="188"/>
      <c r="G226" s="187">
        <f t="shared" si="15"/>
        <v>0</v>
      </c>
      <c r="H226" s="142">
        <f t="shared" si="16"/>
        <v>0</v>
      </c>
    </row>
    <row r="227" spans="2:8" ht="13.2" x14ac:dyDescent="0.25">
      <c r="B227" s="3"/>
      <c r="C227" s="189"/>
      <c r="D227" s="181"/>
      <c r="E227" s="182"/>
      <c r="F227" s="188"/>
      <c r="G227" s="187">
        <f t="shared" si="15"/>
        <v>0</v>
      </c>
      <c r="H227" s="142">
        <f t="shared" si="16"/>
        <v>0</v>
      </c>
    </row>
    <row r="228" spans="2:8" ht="13.2" x14ac:dyDescent="0.25">
      <c r="B228" s="3"/>
      <c r="C228" s="189"/>
      <c r="D228" s="181"/>
      <c r="E228" s="182"/>
      <c r="F228" s="188"/>
      <c r="G228" s="187">
        <f t="shared" si="15"/>
        <v>0</v>
      </c>
      <c r="H228" s="142">
        <f t="shared" si="16"/>
        <v>0</v>
      </c>
    </row>
    <row r="229" spans="2:8" ht="13.2" x14ac:dyDescent="0.25">
      <c r="B229" s="3"/>
      <c r="C229" s="189"/>
      <c r="D229" s="181"/>
      <c r="E229" s="182"/>
      <c r="F229" s="188"/>
      <c r="G229" s="187">
        <f t="shared" si="15"/>
        <v>0</v>
      </c>
      <c r="H229" s="142">
        <f t="shared" si="16"/>
        <v>0</v>
      </c>
    </row>
    <row r="230" spans="2:8" ht="13.2" x14ac:dyDescent="0.25">
      <c r="B230" s="3"/>
      <c r="C230" s="189"/>
      <c r="D230" s="181"/>
      <c r="E230" s="182"/>
      <c r="F230" s="188"/>
      <c r="G230" s="187">
        <f t="shared" si="15"/>
        <v>0</v>
      </c>
      <c r="H230" s="142">
        <f t="shared" si="16"/>
        <v>0</v>
      </c>
    </row>
    <row r="231" spans="2:8" ht="13.2" x14ac:dyDescent="0.25">
      <c r="B231" s="3"/>
      <c r="C231" s="189"/>
      <c r="D231" s="181"/>
      <c r="E231" s="182"/>
      <c r="F231" s="188"/>
      <c r="G231" s="187">
        <f t="shared" si="15"/>
        <v>0</v>
      </c>
      <c r="H231" s="142">
        <f t="shared" si="16"/>
        <v>0</v>
      </c>
    </row>
    <row r="232" spans="2:8" ht="13.2" x14ac:dyDescent="0.25">
      <c r="B232" s="3"/>
      <c r="C232" s="189"/>
      <c r="D232" s="181"/>
      <c r="E232" s="182"/>
      <c r="F232" s="188"/>
      <c r="G232" s="187">
        <f t="shared" si="15"/>
        <v>0</v>
      </c>
      <c r="H232" s="142">
        <f t="shared" si="16"/>
        <v>0</v>
      </c>
    </row>
    <row r="233" spans="2:8" ht="13.2" x14ac:dyDescent="0.25">
      <c r="B233" s="3"/>
      <c r="C233" s="189"/>
      <c r="D233" s="181"/>
      <c r="E233" s="182"/>
      <c r="F233" s="188"/>
      <c r="G233" s="187">
        <f t="shared" si="15"/>
        <v>0</v>
      </c>
      <c r="H233" s="142">
        <f t="shared" si="16"/>
        <v>0</v>
      </c>
    </row>
    <row r="234" spans="2:8" ht="13.2" x14ac:dyDescent="0.25">
      <c r="B234" s="3"/>
      <c r="C234" s="189"/>
      <c r="D234" s="181"/>
      <c r="E234" s="182"/>
      <c r="F234" s="188"/>
      <c r="G234" s="187">
        <f t="shared" si="15"/>
        <v>0</v>
      </c>
      <c r="H234" s="142">
        <f t="shared" si="16"/>
        <v>0</v>
      </c>
    </row>
    <row r="235" spans="2:8" ht="13.2" x14ac:dyDescent="0.25">
      <c r="B235" s="3"/>
      <c r="C235" s="189"/>
      <c r="D235" s="181"/>
      <c r="E235" s="182"/>
      <c r="F235" s="188"/>
      <c r="G235" s="187">
        <f t="shared" si="15"/>
        <v>0</v>
      </c>
      <c r="H235" s="142">
        <f t="shared" si="16"/>
        <v>0</v>
      </c>
    </row>
    <row r="236" spans="2:8" ht="13.2" x14ac:dyDescent="0.25">
      <c r="B236" s="3"/>
      <c r="C236" s="152"/>
      <c r="D236" s="3"/>
      <c r="E236" s="3"/>
      <c r="F236" s="3"/>
      <c r="G236" s="3"/>
      <c r="H236" s="3"/>
    </row>
    <row r="237" spans="2:8" ht="13.2" x14ac:dyDescent="0.25">
      <c r="B237" s="3"/>
      <c r="C237" s="167" t="s">
        <v>98</v>
      </c>
      <c r="D237" s="186"/>
      <c r="E237" s="19"/>
      <c r="F237" s="186"/>
      <c r="G237" s="183" t="s">
        <v>69</v>
      </c>
      <c r="H237" s="19"/>
    </row>
    <row r="238" spans="2:8" ht="13.2" x14ac:dyDescent="0.25">
      <c r="B238" s="3"/>
      <c r="C238" s="185" t="s">
        <v>97</v>
      </c>
      <c r="D238" s="184" t="s">
        <v>96</v>
      </c>
      <c r="E238" s="183" t="s">
        <v>95</v>
      </c>
      <c r="F238" s="183" t="s">
        <v>94</v>
      </c>
      <c r="G238" s="183" t="s">
        <v>93</v>
      </c>
      <c r="H238" s="15" t="s">
        <v>15</v>
      </c>
    </row>
    <row r="239" spans="2:8" ht="13.2" x14ac:dyDescent="0.25">
      <c r="B239" s="3"/>
      <c r="C239" s="181"/>
      <c r="D239" s="181"/>
      <c r="E239" s="182"/>
      <c r="F239" s="181" t="s">
        <v>32</v>
      </c>
      <c r="G239" s="180"/>
      <c r="H239" s="142">
        <f t="shared" ref="H239:H246" si="17">+G239*E239</f>
        <v>0</v>
      </c>
    </row>
    <row r="240" spans="2:8" ht="13.2" x14ac:dyDescent="0.25">
      <c r="B240" s="3"/>
      <c r="C240" s="181"/>
      <c r="D240" s="181"/>
      <c r="E240" s="182"/>
      <c r="F240" s="181"/>
      <c r="G240" s="180"/>
      <c r="H240" s="142">
        <f t="shared" si="17"/>
        <v>0</v>
      </c>
    </row>
    <row r="241" spans="2:8" ht="13.2" x14ac:dyDescent="0.25">
      <c r="B241" s="3"/>
      <c r="C241" s="181"/>
      <c r="D241" s="181"/>
      <c r="E241" s="182"/>
      <c r="F241" s="181"/>
      <c r="G241" s="180"/>
      <c r="H241" s="142">
        <f t="shared" si="17"/>
        <v>0</v>
      </c>
    </row>
    <row r="242" spans="2:8" ht="13.2" x14ac:dyDescent="0.25">
      <c r="B242" s="3"/>
      <c r="C242" s="181"/>
      <c r="D242" s="181"/>
      <c r="E242" s="182"/>
      <c r="F242" s="181"/>
      <c r="G242" s="180"/>
      <c r="H242" s="142">
        <f t="shared" si="17"/>
        <v>0</v>
      </c>
    </row>
    <row r="243" spans="2:8" ht="13.2" x14ac:dyDescent="0.25">
      <c r="B243" s="3"/>
      <c r="C243" s="181"/>
      <c r="D243" s="181"/>
      <c r="E243" s="182"/>
      <c r="F243" s="181"/>
      <c r="G243" s="180"/>
      <c r="H243" s="142">
        <f t="shared" si="17"/>
        <v>0</v>
      </c>
    </row>
    <row r="244" spans="2:8" ht="13.2" x14ac:dyDescent="0.25">
      <c r="B244" s="3"/>
      <c r="C244" s="181"/>
      <c r="D244" s="181"/>
      <c r="E244" s="182"/>
      <c r="F244" s="181"/>
      <c r="G244" s="180"/>
      <c r="H244" s="142">
        <f t="shared" si="17"/>
        <v>0</v>
      </c>
    </row>
    <row r="245" spans="2:8" ht="13.2" x14ac:dyDescent="0.25">
      <c r="B245" s="3"/>
      <c r="C245" s="181"/>
      <c r="D245" s="181"/>
      <c r="E245" s="182"/>
      <c r="F245" s="181"/>
      <c r="G245" s="180"/>
      <c r="H245" s="142">
        <f t="shared" si="17"/>
        <v>0</v>
      </c>
    </row>
    <row r="246" spans="2:8" ht="13.2" x14ac:dyDescent="0.25">
      <c r="B246" s="3"/>
      <c r="C246" s="181"/>
      <c r="D246" s="181"/>
      <c r="E246" s="182"/>
      <c r="F246" s="181"/>
      <c r="G246" s="180"/>
      <c r="H246" s="142">
        <f t="shared" si="17"/>
        <v>0</v>
      </c>
    </row>
    <row r="247" spans="2:8" ht="13.8" thickBot="1" x14ac:dyDescent="0.3">
      <c r="B247" s="179"/>
      <c r="C247" s="178"/>
      <c r="D247" s="177"/>
      <c r="E247" s="177"/>
      <c r="F247" s="177"/>
      <c r="G247" s="177"/>
      <c r="H247" s="176"/>
    </row>
    <row r="248" spans="2:8" ht="13.2" x14ac:dyDescent="0.25">
      <c r="B248" s="3"/>
      <c r="C248" s="172"/>
      <c r="D248" s="18"/>
      <c r="E248" s="18"/>
      <c r="F248" s="18"/>
      <c r="G248" s="18"/>
      <c r="H248" s="139"/>
    </row>
    <row r="249" spans="2:8" ht="13.2" x14ac:dyDescent="0.25">
      <c r="B249" s="3"/>
      <c r="C249" s="172" t="s">
        <v>97</v>
      </c>
      <c r="D249" s="18"/>
      <c r="E249" s="18"/>
      <c r="F249" s="18"/>
      <c r="G249" s="18"/>
      <c r="H249" s="193" t="str">
        <f>"Sub-totaal " &amp; B250</f>
        <v>Sub-totaal Blok 7</v>
      </c>
    </row>
    <row r="250" spans="2:8" ht="13.8" thickBot="1" x14ac:dyDescent="0.3">
      <c r="B250" s="192" t="s">
        <v>103</v>
      </c>
      <c r="C250" s="305"/>
      <c r="D250" s="305"/>
      <c r="E250" s="18"/>
      <c r="F250" s="18"/>
      <c r="G250" s="3"/>
      <c r="H250" s="191">
        <f>SUM(H260:H285)</f>
        <v>0</v>
      </c>
    </row>
    <row r="251" spans="2:8" ht="13.8" thickTop="1" x14ac:dyDescent="0.25">
      <c r="B251" s="3"/>
      <c r="C251" s="190" t="s">
        <v>101</v>
      </c>
      <c r="D251" s="18"/>
      <c r="E251" s="18"/>
      <c r="F251" s="18"/>
      <c r="G251" s="18"/>
      <c r="H251" s="18"/>
    </row>
    <row r="252" spans="2:8" ht="12.75" customHeight="1" x14ac:dyDescent="0.25">
      <c r="B252" s="3"/>
      <c r="C252" s="307" t="s">
        <v>100</v>
      </c>
      <c r="D252" s="308"/>
      <c r="E252" s="308"/>
      <c r="F252" s="308"/>
      <c r="G252" s="308"/>
      <c r="H252" s="309"/>
    </row>
    <row r="253" spans="2:8" ht="13.2" x14ac:dyDescent="0.25">
      <c r="B253" s="3"/>
      <c r="C253" s="310"/>
      <c r="D253" s="311"/>
      <c r="E253" s="311"/>
      <c r="F253" s="311"/>
      <c r="G253" s="311"/>
      <c r="H253" s="312"/>
    </row>
    <row r="254" spans="2:8" ht="13.2" x14ac:dyDescent="0.25">
      <c r="B254" s="3"/>
      <c r="C254" s="310"/>
      <c r="D254" s="311"/>
      <c r="E254" s="311"/>
      <c r="F254" s="311"/>
      <c r="G254" s="311"/>
      <c r="H254" s="312"/>
    </row>
    <row r="255" spans="2:8" ht="13.2" x14ac:dyDescent="0.25">
      <c r="B255" s="3"/>
      <c r="C255" s="310"/>
      <c r="D255" s="311"/>
      <c r="E255" s="311"/>
      <c r="F255" s="311"/>
      <c r="G255" s="311"/>
      <c r="H255" s="312"/>
    </row>
    <row r="256" spans="2:8" ht="13.2" x14ac:dyDescent="0.25">
      <c r="B256" s="3"/>
      <c r="C256" s="313"/>
      <c r="D256" s="314"/>
      <c r="E256" s="314"/>
      <c r="F256" s="314"/>
      <c r="G256" s="314"/>
      <c r="H256" s="315"/>
    </row>
    <row r="257" spans="2:8" ht="13.2" x14ac:dyDescent="0.25">
      <c r="B257" s="3"/>
      <c r="C257" s="18"/>
      <c r="D257" s="18"/>
      <c r="E257" s="18"/>
      <c r="F257" s="18"/>
      <c r="G257" s="18"/>
      <c r="H257" s="18"/>
    </row>
    <row r="258" spans="2:8" ht="13.2" x14ac:dyDescent="0.25">
      <c r="B258" s="3"/>
      <c r="C258" s="167" t="s">
        <v>99</v>
      </c>
      <c r="D258" s="186"/>
      <c r="E258" s="19"/>
      <c r="F258" s="186"/>
      <c r="G258" s="183" t="s">
        <v>69</v>
      </c>
      <c r="H258" s="19"/>
    </row>
    <row r="259" spans="2:8" ht="13.2" x14ac:dyDescent="0.25">
      <c r="B259" s="3"/>
      <c r="C259" s="185" t="s">
        <v>61</v>
      </c>
      <c r="D259" s="184" t="s">
        <v>96</v>
      </c>
      <c r="E259" s="183" t="s">
        <v>95</v>
      </c>
      <c r="F259" s="183" t="s">
        <v>94</v>
      </c>
      <c r="G259" s="183" t="s">
        <v>93</v>
      </c>
      <c r="H259" s="15" t="s">
        <v>15</v>
      </c>
    </row>
    <row r="260" spans="2:8" ht="13.2" x14ac:dyDescent="0.25">
      <c r="B260" s="3"/>
      <c r="C260" s="189"/>
      <c r="D260" s="181"/>
      <c r="E260" s="182"/>
      <c r="F260" s="188"/>
      <c r="G260" s="187">
        <f t="shared" ref="G260:G274" si="18">IF(ISERROR(VLOOKUP(C260,$K$14:$L$27,2,FALSE)),0,VLOOKUP(C260,$K$14:$L$27,2,FALSE))</f>
        <v>0</v>
      </c>
      <c r="H260" s="142">
        <f t="shared" ref="H260:H274" si="19">+G260*E260</f>
        <v>0</v>
      </c>
    </row>
    <row r="261" spans="2:8" ht="13.2" x14ac:dyDescent="0.25">
      <c r="B261" s="3"/>
      <c r="C261" s="189"/>
      <c r="D261" s="181"/>
      <c r="E261" s="182"/>
      <c r="F261" s="188"/>
      <c r="G261" s="187">
        <f t="shared" si="18"/>
        <v>0</v>
      </c>
      <c r="H261" s="142">
        <f t="shared" si="19"/>
        <v>0</v>
      </c>
    </row>
    <row r="262" spans="2:8" ht="13.2" x14ac:dyDescent="0.25">
      <c r="B262" s="3"/>
      <c r="C262" s="189"/>
      <c r="D262" s="181"/>
      <c r="E262" s="182"/>
      <c r="F262" s="188"/>
      <c r="G262" s="187">
        <f t="shared" si="18"/>
        <v>0</v>
      </c>
      <c r="H262" s="142">
        <f t="shared" si="19"/>
        <v>0</v>
      </c>
    </row>
    <row r="263" spans="2:8" ht="13.2" x14ac:dyDescent="0.25">
      <c r="B263" s="3"/>
      <c r="C263" s="189"/>
      <c r="D263" s="181"/>
      <c r="E263" s="182"/>
      <c r="F263" s="188"/>
      <c r="G263" s="187">
        <f t="shared" si="18"/>
        <v>0</v>
      </c>
      <c r="H263" s="142">
        <f t="shared" si="19"/>
        <v>0</v>
      </c>
    </row>
    <row r="264" spans="2:8" ht="13.2" x14ac:dyDescent="0.25">
      <c r="B264" s="3"/>
      <c r="C264" s="189"/>
      <c r="D264" s="181"/>
      <c r="E264" s="182"/>
      <c r="F264" s="188"/>
      <c r="G264" s="187">
        <f t="shared" si="18"/>
        <v>0</v>
      </c>
      <c r="H264" s="142">
        <f t="shared" si="19"/>
        <v>0</v>
      </c>
    </row>
    <row r="265" spans="2:8" ht="13.2" x14ac:dyDescent="0.25">
      <c r="B265" s="3"/>
      <c r="C265" s="189"/>
      <c r="D265" s="181"/>
      <c r="E265" s="182"/>
      <c r="F265" s="188"/>
      <c r="G265" s="187">
        <f t="shared" si="18"/>
        <v>0</v>
      </c>
      <c r="H265" s="142">
        <f t="shared" si="19"/>
        <v>0</v>
      </c>
    </row>
    <row r="266" spans="2:8" ht="13.2" x14ac:dyDescent="0.25">
      <c r="B266" s="3"/>
      <c r="C266" s="189"/>
      <c r="D266" s="181"/>
      <c r="E266" s="182"/>
      <c r="F266" s="188"/>
      <c r="G266" s="187">
        <f t="shared" si="18"/>
        <v>0</v>
      </c>
      <c r="H266" s="142">
        <f t="shared" si="19"/>
        <v>0</v>
      </c>
    </row>
    <row r="267" spans="2:8" ht="13.2" x14ac:dyDescent="0.25">
      <c r="B267" s="3"/>
      <c r="C267" s="189"/>
      <c r="D267" s="181"/>
      <c r="E267" s="182"/>
      <c r="F267" s="188"/>
      <c r="G267" s="187">
        <f t="shared" si="18"/>
        <v>0</v>
      </c>
      <c r="H267" s="142">
        <f t="shared" si="19"/>
        <v>0</v>
      </c>
    </row>
    <row r="268" spans="2:8" ht="13.2" x14ac:dyDescent="0.25">
      <c r="B268" s="3"/>
      <c r="C268" s="189"/>
      <c r="D268" s="181"/>
      <c r="E268" s="182"/>
      <c r="F268" s="188"/>
      <c r="G268" s="187">
        <f t="shared" si="18"/>
        <v>0</v>
      </c>
      <c r="H268" s="142">
        <f t="shared" si="19"/>
        <v>0</v>
      </c>
    </row>
    <row r="269" spans="2:8" ht="13.2" x14ac:dyDescent="0.25">
      <c r="B269" s="3"/>
      <c r="C269" s="189"/>
      <c r="D269" s="181"/>
      <c r="E269" s="182"/>
      <c r="F269" s="188"/>
      <c r="G269" s="187">
        <f t="shared" si="18"/>
        <v>0</v>
      </c>
      <c r="H269" s="142">
        <f t="shared" si="19"/>
        <v>0</v>
      </c>
    </row>
    <row r="270" spans="2:8" ht="13.2" x14ac:dyDescent="0.25">
      <c r="B270" s="3"/>
      <c r="C270" s="189"/>
      <c r="D270" s="181"/>
      <c r="E270" s="182"/>
      <c r="F270" s="188"/>
      <c r="G270" s="187">
        <f t="shared" si="18"/>
        <v>0</v>
      </c>
      <c r="H270" s="142">
        <f t="shared" si="19"/>
        <v>0</v>
      </c>
    </row>
    <row r="271" spans="2:8" ht="13.2" x14ac:dyDescent="0.25">
      <c r="B271" s="3"/>
      <c r="C271" s="189"/>
      <c r="D271" s="181"/>
      <c r="E271" s="182"/>
      <c r="F271" s="188"/>
      <c r="G271" s="187">
        <f t="shared" si="18"/>
        <v>0</v>
      </c>
      <c r="H271" s="142">
        <f t="shared" si="19"/>
        <v>0</v>
      </c>
    </row>
    <row r="272" spans="2:8" ht="13.2" x14ac:dyDescent="0.25">
      <c r="B272" s="3"/>
      <c r="C272" s="189"/>
      <c r="D272" s="181"/>
      <c r="E272" s="182"/>
      <c r="F272" s="188"/>
      <c r="G272" s="187">
        <f t="shared" si="18"/>
        <v>0</v>
      </c>
      <c r="H272" s="142">
        <f t="shared" si="19"/>
        <v>0</v>
      </c>
    </row>
    <row r="273" spans="2:8" ht="13.2" x14ac:dyDescent="0.25">
      <c r="B273" s="3"/>
      <c r="C273" s="189"/>
      <c r="D273" s="181"/>
      <c r="E273" s="182"/>
      <c r="F273" s="188"/>
      <c r="G273" s="187">
        <f t="shared" si="18"/>
        <v>0</v>
      </c>
      <c r="H273" s="142">
        <f t="shared" si="19"/>
        <v>0</v>
      </c>
    </row>
    <row r="274" spans="2:8" ht="13.2" x14ac:dyDescent="0.25">
      <c r="B274" s="3"/>
      <c r="C274" s="189"/>
      <c r="D274" s="181"/>
      <c r="E274" s="182"/>
      <c r="F274" s="188"/>
      <c r="G274" s="187">
        <f t="shared" si="18"/>
        <v>0</v>
      </c>
      <c r="H274" s="142">
        <f t="shared" si="19"/>
        <v>0</v>
      </c>
    </row>
    <row r="275" spans="2:8" ht="13.2" x14ac:dyDescent="0.25">
      <c r="B275" s="3"/>
      <c r="C275" s="152"/>
      <c r="D275" s="3"/>
      <c r="E275" s="3"/>
      <c r="F275" s="3"/>
      <c r="G275" s="3"/>
      <c r="H275" s="3"/>
    </row>
    <row r="276" spans="2:8" ht="13.2" x14ac:dyDescent="0.25">
      <c r="B276" s="3"/>
      <c r="C276" s="167" t="s">
        <v>98</v>
      </c>
      <c r="D276" s="186"/>
      <c r="E276" s="19"/>
      <c r="F276" s="186"/>
      <c r="G276" s="183" t="s">
        <v>69</v>
      </c>
      <c r="H276" s="19"/>
    </row>
    <row r="277" spans="2:8" ht="13.2" x14ac:dyDescent="0.25">
      <c r="B277" s="3"/>
      <c r="C277" s="185" t="s">
        <v>97</v>
      </c>
      <c r="D277" s="184" t="s">
        <v>96</v>
      </c>
      <c r="E277" s="183" t="s">
        <v>95</v>
      </c>
      <c r="F277" s="183" t="s">
        <v>94</v>
      </c>
      <c r="G277" s="183" t="s">
        <v>93</v>
      </c>
      <c r="H277" s="15" t="s">
        <v>15</v>
      </c>
    </row>
    <row r="278" spans="2:8" ht="13.2" x14ac:dyDescent="0.25">
      <c r="B278" s="3"/>
      <c r="C278" s="181"/>
      <c r="D278" s="181"/>
      <c r="E278" s="182"/>
      <c r="F278" s="181" t="s">
        <v>32</v>
      </c>
      <c r="G278" s="180"/>
      <c r="H278" s="142">
        <f t="shared" ref="H278:H285" si="20">+G278*E278</f>
        <v>0</v>
      </c>
    </row>
    <row r="279" spans="2:8" ht="13.2" x14ac:dyDescent="0.25">
      <c r="B279" s="3"/>
      <c r="C279" s="181"/>
      <c r="D279" s="181"/>
      <c r="E279" s="182"/>
      <c r="F279" s="181"/>
      <c r="G279" s="180"/>
      <c r="H279" s="142">
        <f t="shared" si="20"/>
        <v>0</v>
      </c>
    </row>
    <row r="280" spans="2:8" ht="13.2" x14ac:dyDescent="0.25">
      <c r="B280" s="3"/>
      <c r="C280" s="181"/>
      <c r="D280" s="181"/>
      <c r="E280" s="182"/>
      <c r="F280" s="181"/>
      <c r="G280" s="180"/>
      <c r="H280" s="142">
        <f t="shared" si="20"/>
        <v>0</v>
      </c>
    </row>
    <row r="281" spans="2:8" ht="13.2" x14ac:dyDescent="0.25">
      <c r="B281" s="3"/>
      <c r="C281" s="181"/>
      <c r="D281" s="181"/>
      <c r="E281" s="182"/>
      <c r="F281" s="181"/>
      <c r="G281" s="180"/>
      <c r="H281" s="142">
        <f t="shared" si="20"/>
        <v>0</v>
      </c>
    </row>
    <row r="282" spans="2:8" ht="12.75" customHeight="1" x14ac:dyDescent="0.25">
      <c r="B282" s="3"/>
      <c r="C282" s="181"/>
      <c r="D282" s="181"/>
      <c r="E282" s="182"/>
      <c r="F282" s="181"/>
      <c r="G282" s="180"/>
      <c r="H282" s="142">
        <f t="shared" si="20"/>
        <v>0</v>
      </c>
    </row>
    <row r="283" spans="2:8" ht="13.2" x14ac:dyDescent="0.25">
      <c r="B283" s="3"/>
      <c r="C283" s="181"/>
      <c r="D283" s="181"/>
      <c r="E283" s="182"/>
      <c r="F283" s="181"/>
      <c r="G283" s="180"/>
      <c r="H283" s="142">
        <f t="shared" si="20"/>
        <v>0</v>
      </c>
    </row>
    <row r="284" spans="2:8" ht="13.2" x14ac:dyDescent="0.25">
      <c r="B284" s="3"/>
      <c r="C284" s="181"/>
      <c r="D284" s="181"/>
      <c r="E284" s="182"/>
      <c r="F284" s="181"/>
      <c r="G284" s="180"/>
      <c r="H284" s="142">
        <f t="shared" si="20"/>
        <v>0</v>
      </c>
    </row>
    <row r="285" spans="2:8" ht="13.2" x14ac:dyDescent="0.25">
      <c r="B285" s="3"/>
      <c r="C285" s="181"/>
      <c r="D285" s="181"/>
      <c r="E285" s="182"/>
      <c r="F285" s="181"/>
      <c r="G285" s="180"/>
      <c r="H285" s="142">
        <f t="shared" si="20"/>
        <v>0</v>
      </c>
    </row>
    <row r="286" spans="2:8" ht="13.8" thickBot="1" x14ac:dyDescent="0.3">
      <c r="B286" s="179"/>
      <c r="C286" s="178"/>
      <c r="D286" s="177"/>
      <c r="E286" s="177"/>
      <c r="F286" s="177"/>
      <c r="G286" s="177"/>
      <c r="H286" s="176"/>
    </row>
    <row r="287" spans="2:8" ht="13.2" x14ac:dyDescent="0.25">
      <c r="B287" s="3"/>
      <c r="C287" s="172"/>
      <c r="D287" s="18"/>
      <c r="E287" s="18"/>
      <c r="F287" s="18"/>
      <c r="G287" s="18"/>
      <c r="H287" s="139"/>
    </row>
    <row r="288" spans="2:8" ht="13.2" x14ac:dyDescent="0.25">
      <c r="B288" s="3"/>
      <c r="C288" s="172" t="s">
        <v>97</v>
      </c>
      <c r="D288" s="18"/>
      <c r="E288" s="18"/>
      <c r="F288" s="18"/>
      <c r="G288" s="18"/>
      <c r="H288" s="193" t="str">
        <f>"Sub-totaal " &amp; B289</f>
        <v>Sub-totaal Blok 8</v>
      </c>
    </row>
    <row r="289" spans="2:8" ht="13.8" thickBot="1" x14ac:dyDescent="0.3">
      <c r="B289" s="192" t="s">
        <v>102</v>
      </c>
      <c r="C289" s="305"/>
      <c r="D289" s="305"/>
      <c r="E289" s="18"/>
      <c r="F289" s="18"/>
      <c r="G289" s="3"/>
      <c r="H289" s="191">
        <f>SUM(H299:H324)</f>
        <v>0</v>
      </c>
    </row>
    <row r="290" spans="2:8" ht="13.8" thickTop="1" x14ac:dyDescent="0.25">
      <c r="B290" s="3"/>
      <c r="C290" s="190" t="s">
        <v>101</v>
      </c>
      <c r="D290" s="18"/>
      <c r="E290" s="18"/>
      <c r="F290" s="18"/>
      <c r="G290" s="18"/>
      <c r="H290" s="18"/>
    </row>
    <row r="291" spans="2:8" ht="12.75" customHeight="1" x14ac:dyDescent="0.25">
      <c r="B291" s="3"/>
      <c r="C291" s="307" t="s">
        <v>100</v>
      </c>
      <c r="D291" s="308"/>
      <c r="E291" s="308"/>
      <c r="F291" s="308"/>
      <c r="G291" s="308"/>
      <c r="H291" s="309"/>
    </row>
    <row r="292" spans="2:8" ht="13.2" x14ac:dyDescent="0.25">
      <c r="B292" s="3"/>
      <c r="C292" s="310"/>
      <c r="D292" s="311"/>
      <c r="E292" s="311"/>
      <c r="F292" s="311"/>
      <c r="G292" s="311"/>
      <c r="H292" s="312"/>
    </row>
    <row r="293" spans="2:8" ht="13.2" x14ac:dyDescent="0.25">
      <c r="B293" s="3"/>
      <c r="C293" s="310"/>
      <c r="D293" s="311"/>
      <c r="E293" s="311"/>
      <c r="F293" s="311"/>
      <c r="G293" s="311"/>
      <c r="H293" s="312"/>
    </row>
    <row r="294" spans="2:8" ht="13.2" x14ac:dyDescent="0.25">
      <c r="B294" s="3"/>
      <c r="C294" s="310"/>
      <c r="D294" s="311"/>
      <c r="E294" s="311"/>
      <c r="F294" s="311"/>
      <c r="G294" s="311"/>
      <c r="H294" s="312"/>
    </row>
    <row r="295" spans="2:8" ht="13.2" x14ac:dyDescent="0.25">
      <c r="B295" s="3"/>
      <c r="C295" s="313"/>
      <c r="D295" s="314"/>
      <c r="E295" s="314"/>
      <c r="F295" s="314"/>
      <c r="G295" s="314"/>
      <c r="H295" s="315"/>
    </row>
    <row r="296" spans="2:8" ht="13.2" x14ac:dyDescent="0.25">
      <c r="B296" s="3"/>
      <c r="C296" s="18"/>
      <c r="D296" s="18"/>
      <c r="E296" s="18"/>
      <c r="F296" s="18"/>
      <c r="G296" s="18"/>
      <c r="H296" s="18"/>
    </row>
    <row r="297" spans="2:8" ht="13.2" x14ac:dyDescent="0.25">
      <c r="B297" s="3"/>
      <c r="C297" s="167" t="s">
        <v>99</v>
      </c>
      <c r="D297" s="186"/>
      <c r="E297" s="19"/>
      <c r="F297" s="186"/>
      <c r="G297" s="183" t="s">
        <v>69</v>
      </c>
      <c r="H297" s="19"/>
    </row>
    <row r="298" spans="2:8" ht="13.2" x14ac:dyDescent="0.25">
      <c r="B298" s="3"/>
      <c r="C298" s="185" t="s">
        <v>61</v>
      </c>
      <c r="D298" s="184" t="s">
        <v>96</v>
      </c>
      <c r="E298" s="183" t="s">
        <v>95</v>
      </c>
      <c r="F298" s="183" t="s">
        <v>94</v>
      </c>
      <c r="G298" s="183" t="s">
        <v>93</v>
      </c>
      <c r="H298" s="15" t="s">
        <v>15</v>
      </c>
    </row>
    <row r="299" spans="2:8" ht="13.2" x14ac:dyDescent="0.25">
      <c r="B299" s="3"/>
      <c r="C299" s="189"/>
      <c r="D299" s="181"/>
      <c r="E299" s="182"/>
      <c r="F299" s="188"/>
      <c r="G299" s="187">
        <f t="shared" ref="G299:G313" si="21">IF(ISERROR(VLOOKUP(C299,$K$14:$L$27,2,FALSE)),0,VLOOKUP(C299,$K$14:$L$27,2,FALSE))</f>
        <v>0</v>
      </c>
      <c r="H299" s="142">
        <f t="shared" ref="H299:H313" si="22">+G299*E299</f>
        <v>0</v>
      </c>
    </row>
    <row r="300" spans="2:8" ht="13.2" x14ac:dyDescent="0.25">
      <c r="B300" s="3"/>
      <c r="C300" s="189"/>
      <c r="D300" s="181"/>
      <c r="E300" s="182"/>
      <c r="F300" s="188"/>
      <c r="G300" s="187">
        <f t="shared" si="21"/>
        <v>0</v>
      </c>
      <c r="H300" s="142">
        <f t="shared" si="22"/>
        <v>0</v>
      </c>
    </row>
    <row r="301" spans="2:8" ht="13.2" x14ac:dyDescent="0.25">
      <c r="B301" s="3"/>
      <c r="C301" s="189"/>
      <c r="D301" s="181"/>
      <c r="E301" s="182"/>
      <c r="F301" s="188"/>
      <c r="G301" s="187">
        <f t="shared" si="21"/>
        <v>0</v>
      </c>
      <c r="H301" s="142">
        <f t="shared" si="22"/>
        <v>0</v>
      </c>
    </row>
    <row r="302" spans="2:8" ht="13.2" x14ac:dyDescent="0.25">
      <c r="B302" s="3"/>
      <c r="C302" s="189"/>
      <c r="D302" s="181"/>
      <c r="E302" s="182"/>
      <c r="F302" s="188"/>
      <c r="G302" s="187">
        <f t="shared" si="21"/>
        <v>0</v>
      </c>
      <c r="H302" s="142">
        <f t="shared" si="22"/>
        <v>0</v>
      </c>
    </row>
    <row r="303" spans="2:8" ht="13.2" x14ac:dyDescent="0.25">
      <c r="B303" s="3"/>
      <c r="C303" s="189"/>
      <c r="D303" s="181"/>
      <c r="E303" s="182"/>
      <c r="F303" s="188"/>
      <c r="G303" s="187">
        <f t="shared" si="21"/>
        <v>0</v>
      </c>
      <c r="H303" s="142">
        <f t="shared" si="22"/>
        <v>0</v>
      </c>
    </row>
    <row r="304" spans="2:8" ht="13.2" x14ac:dyDescent="0.25">
      <c r="B304" s="3"/>
      <c r="C304" s="189"/>
      <c r="D304" s="181"/>
      <c r="E304" s="182"/>
      <c r="F304" s="188"/>
      <c r="G304" s="187">
        <f t="shared" si="21"/>
        <v>0</v>
      </c>
      <c r="H304" s="142">
        <f t="shared" si="22"/>
        <v>0</v>
      </c>
    </row>
    <row r="305" spans="2:8" ht="13.2" x14ac:dyDescent="0.25">
      <c r="B305" s="3"/>
      <c r="C305" s="189"/>
      <c r="D305" s="181"/>
      <c r="E305" s="182"/>
      <c r="F305" s="188"/>
      <c r="G305" s="187">
        <f t="shared" si="21"/>
        <v>0</v>
      </c>
      <c r="H305" s="142">
        <f t="shared" si="22"/>
        <v>0</v>
      </c>
    </row>
    <row r="306" spans="2:8" ht="13.2" x14ac:dyDescent="0.25">
      <c r="B306" s="3"/>
      <c r="C306" s="189"/>
      <c r="D306" s="181"/>
      <c r="E306" s="182"/>
      <c r="F306" s="188"/>
      <c r="G306" s="187">
        <f t="shared" si="21"/>
        <v>0</v>
      </c>
      <c r="H306" s="142">
        <f t="shared" si="22"/>
        <v>0</v>
      </c>
    </row>
    <row r="307" spans="2:8" ht="13.2" x14ac:dyDescent="0.25">
      <c r="B307" s="3"/>
      <c r="C307" s="189"/>
      <c r="D307" s="181"/>
      <c r="E307" s="182"/>
      <c r="F307" s="188"/>
      <c r="G307" s="187">
        <f t="shared" si="21"/>
        <v>0</v>
      </c>
      <c r="H307" s="142">
        <f t="shared" si="22"/>
        <v>0</v>
      </c>
    </row>
    <row r="308" spans="2:8" ht="13.2" x14ac:dyDescent="0.25">
      <c r="B308" s="3"/>
      <c r="C308" s="189"/>
      <c r="D308" s="181"/>
      <c r="E308" s="182"/>
      <c r="F308" s="188"/>
      <c r="G308" s="187">
        <f t="shared" si="21"/>
        <v>0</v>
      </c>
      <c r="H308" s="142">
        <f t="shared" si="22"/>
        <v>0</v>
      </c>
    </row>
    <row r="309" spans="2:8" ht="13.2" x14ac:dyDescent="0.25">
      <c r="B309" s="3"/>
      <c r="C309" s="189"/>
      <c r="D309" s="181"/>
      <c r="E309" s="182"/>
      <c r="F309" s="188"/>
      <c r="G309" s="187">
        <f t="shared" si="21"/>
        <v>0</v>
      </c>
      <c r="H309" s="142">
        <f t="shared" si="22"/>
        <v>0</v>
      </c>
    </row>
    <row r="310" spans="2:8" ht="13.2" x14ac:dyDescent="0.25">
      <c r="B310" s="3"/>
      <c r="C310" s="189"/>
      <c r="D310" s="181"/>
      <c r="E310" s="182"/>
      <c r="F310" s="188"/>
      <c r="G310" s="187">
        <f t="shared" si="21"/>
        <v>0</v>
      </c>
      <c r="H310" s="142">
        <f t="shared" si="22"/>
        <v>0</v>
      </c>
    </row>
    <row r="311" spans="2:8" ht="13.2" x14ac:dyDescent="0.25">
      <c r="B311" s="3"/>
      <c r="C311" s="189"/>
      <c r="D311" s="181"/>
      <c r="E311" s="182"/>
      <c r="F311" s="188"/>
      <c r="G311" s="187">
        <f t="shared" si="21"/>
        <v>0</v>
      </c>
      <c r="H311" s="142">
        <f t="shared" si="22"/>
        <v>0</v>
      </c>
    </row>
    <row r="312" spans="2:8" ht="13.2" x14ac:dyDescent="0.25">
      <c r="B312" s="3"/>
      <c r="C312" s="189"/>
      <c r="D312" s="181"/>
      <c r="E312" s="182"/>
      <c r="F312" s="188"/>
      <c r="G312" s="187">
        <f t="shared" si="21"/>
        <v>0</v>
      </c>
      <c r="H312" s="142">
        <f t="shared" si="22"/>
        <v>0</v>
      </c>
    </row>
    <row r="313" spans="2:8" ht="13.2" x14ac:dyDescent="0.25">
      <c r="B313" s="3"/>
      <c r="C313" s="189"/>
      <c r="D313" s="181"/>
      <c r="E313" s="182"/>
      <c r="F313" s="188"/>
      <c r="G313" s="187">
        <f t="shared" si="21"/>
        <v>0</v>
      </c>
      <c r="H313" s="142">
        <f t="shared" si="22"/>
        <v>0</v>
      </c>
    </row>
    <row r="314" spans="2:8" ht="13.2" x14ac:dyDescent="0.25">
      <c r="B314" s="3"/>
      <c r="C314" s="152"/>
      <c r="D314" s="3"/>
      <c r="E314" s="3"/>
      <c r="F314" s="3"/>
      <c r="G314" s="3"/>
      <c r="H314" s="3"/>
    </row>
    <row r="315" spans="2:8" ht="13.2" x14ac:dyDescent="0.25">
      <c r="B315" s="3"/>
      <c r="C315" s="167" t="s">
        <v>98</v>
      </c>
      <c r="D315" s="186"/>
      <c r="E315" s="19"/>
      <c r="F315" s="186"/>
      <c r="G315" s="183" t="s">
        <v>69</v>
      </c>
      <c r="H315" s="19"/>
    </row>
    <row r="316" spans="2:8" ht="13.2" x14ac:dyDescent="0.25">
      <c r="B316" s="3"/>
      <c r="C316" s="185" t="s">
        <v>97</v>
      </c>
      <c r="D316" s="184" t="s">
        <v>96</v>
      </c>
      <c r="E316" s="183" t="s">
        <v>95</v>
      </c>
      <c r="F316" s="183" t="s">
        <v>94</v>
      </c>
      <c r="G316" s="183" t="s">
        <v>93</v>
      </c>
      <c r="H316" s="15" t="s">
        <v>15</v>
      </c>
    </row>
    <row r="317" spans="2:8" ht="13.2" x14ac:dyDescent="0.25">
      <c r="B317" s="3"/>
      <c r="C317" s="181"/>
      <c r="D317" s="181"/>
      <c r="E317" s="182"/>
      <c r="F317" s="181"/>
      <c r="G317" s="180"/>
      <c r="H317" s="142">
        <f t="shared" ref="H317:H324" si="23">+G317*E317</f>
        <v>0</v>
      </c>
    </row>
    <row r="318" spans="2:8" ht="13.2" x14ac:dyDescent="0.25">
      <c r="B318" s="3"/>
      <c r="C318" s="181"/>
      <c r="D318" s="181"/>
      <c r="E318" s="182"/>
      <c r="F318" s="181"/>
      <c r="G318" s="180"/>
      <c r="H318" s="142">
        <f t="shared" si="23"/>
        <v>0</v>
      </c>
    </row>
    <row r="319" spans="2:8" ht="13.2" x14ac:dyDescent="0.25">
      <c r="B319" s="3"/>
      <c r="C319" s="181"/>
      <c r="D319" s="181"/>
      <c r="E319" s="182"/>
      <c r="F319" s="181"/>
      <c r="G319" s="180"/>
      <c r="H319" s="142">
        <f t="shared" si="23"/>
        <v>0</v>
      </c>
    </row>
    <row r="320" spans="2:8" ht="13.2" x14ac:dyDescent="0.25">
      <c r="B320" s="3"/>
      <c r="C320" s="181"/>
      <c r="D320" s="181"/>
      <c r="E320" s="182"/>
      <c r="F320" s="181"/>
      <c r="G320" s="180"/>
      <c r="H320" s="142">
        <f t="shared" si="23"/>
        <v>0</v>
      </c>
    </row>
    <row r="321" spans="1:8" ht="13.2" x14ac:dyDescent="0.25">
      <c r="B321" s="3"/>
      <c r="C321" s="181"/>
      <c r="D321" s="181"/>
      <c r="E321" s="182"/>
      <c r="F321" s="181"/>
      <c r="G321" s="180"/>
      <c r="H321" s="142">
        <f t="shared" si="23"/>
        <v>0</v>
      </c>
    </row>
    <row r="322" spans="1:8" ht="13.2" x14ac:dyDescent="0.25">
      <c r="B322" s="3"/>
      <c r="C322" s="181"/>
      <c r="D322" s="181"/>
      <c r="E322" s="182"/>
      <c r="F322" s="181"/>
      <c r="G322" s="180"/>
      <c r="H322" s="142">
        <f t="shared" si="23"/>
        <v>0</v>
      </c>
    </row>
    <row r="323" spans="1:8" ht="13.2" x14ac:dyDescent="0.25">
      <c r="B323" s="3"/>
      <c r="C323" s="181"/>
      <c r="D323" s="181"/>
      <c r="E323" s="182"/>
      <c r="F323" s="181"/>
      <c r="G323" s="180"/>
      <c r="H323" s="142">
        <f t="shared" si="23"/>
        <v>0</v>
      </c>
    </row>
    <row r="324" spans="1:8" ht="13.2" x14ac:dyDescent="0.25">
      <c r="B324" s="3"/>
      <c r="C324" s="181"/>
      <c r="D324" s="181"/>
      <c r="E324" s="182"/>
      <c r="F324" s="181"/>
      <c r="G324" s="180"/>
      <c r="H324" s="142">
        <f t="shared" si="23"/>
        <v>0</v>
      </c>
    </row>
    <row r="325" spans="1:8" ht="13.8" thickBot="1" x14ac:dyDescent="0.3">
      <c r="B325" s="179"/>
      <c r="C325" s="178"/>
      <c r="D325" s="177"/>
      <c r="E325" s="177"/>
      <c r="F325" s="177"/>
      <c r="G325" s="177"/>
      <c r="H325" s="176"/>
    </row>
    <row r="326" spans="1:8" ht="13.2" x14ac:dyDescent="0.25">
      <c r="A326" s="18"/>
      <c r="B326" s="3"/>
      <c r="C326" s="18"/>
      <c r="D326" s="18"/>
      <c r="E326" s="18"/>
      <c r="F326" s="18"/>
      <c r="G326" s="18"/>
      <c r="H326" s="18"/>
    </row>
    <row r="327" spans="1:8" ht="0" hidden="1" customHeight="1" x14ac:dyDescent="0.25">
      <c r="B327" s="3"/>
      <c r="C327" s="173"/>
      <c r="D327" s="143"/>
      <c r="E327" s="143"/>
      <c r="F327" s="153"/>
      <c r="G327" s="153"/>
      <c r="H327" s="142"/>
    </row>
    <row r="328" spans="1:8" ht="0" hidden="1" customHeight="1" x14ac:dyDescent="0.25">
      <c r="B328" s="3"/>
      <c r="C328" s="173"/>
      <c r="D328" s="143"/>
      <c r="E328" s="143"/>
      <c r="F328" s="153"/>
      <c r="G328" s="153"/>
      <c r="H328" s="142"/>
    </row>
    <row r="329" spans="1:8" ht="0" hidden="1" customHeight="1" x14ac:dyDescent="0.25">
      <c r="B329" s="3"/>
      <c r="C329" s="173"/>
      <c r="D329" s="143"/>
      <c r="E329" s="143"/>
      <c r="F329" s="153"/>
      <c r="G329" s="153"/>
      <c r="H329" s="142"/>
    </row>
    <row r="330" spans="1:8" ht="0" hidden="1" customHeight="1" x14ac:dyDescent="0.25">
      <c r="B330" s="3"/>
      <c r="C330" s="173"/>
      <c r="D330" s="143"/>
      <c r="E330" s="143"/>
      <c r="F330" s="153"/>
      <c r="G330" s="153"/>
      <c r="H330" s="142"/>
    </row>
    <row r="331" spans="1:8" ht="0" hidden="1" customHeight="1" x14ac:dyDescent="0.25">
      <c r="B331" s="3"/>
      <c r="C331" s="173"/>
      <c r="D331" s="143"/>
      <c r="E331" s="143"/>
      <c r="F331" s="153"/>
      <c r="G331" s="153"/>
      <c r="H331" s="142"/>
    </row>
    <row r="332" spans="1:8" ht="0" hidden="1" customHeight="1" x14ac:dyDescent="0.25">
      <c r="B332" s="3"/>
      <c r="C332" s="173"/>
      <c r="D332" s="143"/>
      <c r="E332" s="143"/>
      <c r="F332" s="153"/>
      <c r="G332" s="153"/>
      <c r="H332" s="142"/>
    </row>
    <row r="333" spans="1:8" ht="0" hidden="1" customHeight="1" x14ac:dyDescent="0.25">
      <c r="B333" s="3"/>
      <c r="C333" s="173"/>
      <c r="D333" s="143"/>
      <c r="E333" s="143"/>
      <c r="F333" s="153"/>
      <c r="G333" s="153"/>
      <c r="H333" s="142"/>
    </row>
    <row r="334" spans="1:8" ht="0" hidden="1" customHeight="1" x14ac:dyDescent="0.25">
      <c r="B334" s="3"/>
      <c r="C334" s="173"/>
      <c r="D334" s="143"/>
      <c r="E334" s="143"/>
      <c r="F334" s="153"/>
      <c r="G334" s="153"/>
      <c r="H334" s="142"/>
    </row>
    <row r="335" spans="1:8" ht="0" hidden="1" customHeight="1" x14ac:dyDescent="0.25">
      <c r="B335" s="3"/>
      <c r="C335" s="173"/>
      <c r="D335" s="143"/>
      <c r="E335" s="143"/>
      <c r="F335" s="153"/>
      <c r="G335" s="153"/>
      <c r="H335" s="142"/>
    </row>
    <row r="336" spans="1:8" ht="0" hidden="1" customHeight="1" x14ac:dyDescent="0.25">
      <c r="B336" s="3"/>
      <c r="C336" s="173"/>
      <c r="D336" s="143"/>
      <c r="E336" s="143"/>
      <c r="F336" s="153"/>
      <c r="G336" s="153"/>
      <c r="H336" s="142"/>
    </row>
    <row r="337" spans="2:8" ht="0" hidden="1" customHeight="1" x14ac:dyDescent="0.25">
      <c r="B337" s="3"/>
      <c r="C337" s="173"/>
      <c r="D337" s="143"/>
      <c r="E337" s="143"/>
      <c r="F337" s="153"/>
      <c r="G337" s="153"/>
      <c r="H337" s="142"/>
    </row>
    <row r="338" spans="2:8" ht="0" hidden="1" customHeight="1" x14ac:dyDescent="0.25">
      <c r="B338" s="3"/>
      <c r="C338" s="173"/>
      <c r="D338" s="143"/>
      <c r="E338" s="143"/>
      <c r="F338" s="153"/>
      <c r="G338" s="153"/>
      <c r="H338" s="142"/>
    </row>
    <row r="339" spans="2:8" ht="0" hidden="1" customHeight="1" x14ac:dyDescent="0.25">
      <c r="B339" s="3"/>
      <c r="C339" s="173"/>
      <c r="D339" s="143"/>
      <c r="E339" s="143"/>
      <c r="F339" s="153"/>
      <c r="G339" s="153"/>
      <c r="H339" s="142"/>
    </row>
    <row r="340" spans="2:8" ht="0" hidden="1" customHeight="1" x14ac:dyDescent="0.25">
      <c r="B340" s="3"/>
      <c r="C340" s="173"/>
      <c r="D340" s="143"/>
      <c r="E340" s="143"/>
      <c r="F340" s="153"/>
      <c r="G340" s="153"/>
      <c r="H340" s="142"/>
    </row>
    <row r="341" spans="2:8" ht="0" hidden="1" customHeight="1" x14ac:dyDescent="0.25">
      <c r="B341" s="3"/>
      <c r="C341" s="173"/>
      <c r="D341" s="143"/>
      <c r="E341" s="143"/>
      <c r="F341" s="153"/>
      <c r="G341" s="153"/>
      <c r="H341" s="142"/>
    </row>
    <row r="342" spans="2:8" ht="0" hidden="1" customHeight="1" x14ac:dyDescent="0.25">
      <c r="B342" s="3"/>
      <c r="C342" s="175"/>
      <c r="D342" s="3"/>
      <c r="E342" s="3"/>
      <c r="F342" s="3"/>
      <c r="G342" s="3"/>
      <c r="H342" s="3"/>
    </row>
    <row r="343" spans="2:8" ht="0" hidden="1" customHeight="1" x14ac:dyDescent="0.25">
      <c r="B343" s="3"/>
      <c r="C343" s="174"/>
      <c r="D343" s="150"/>
      <c r="E343" s="149"/>
      <c r="F343" s="150"/>
      <c r="G343" s="146"/>
      <c r="H343" s="149"/>
    </row>
    <row r="344" spans="2:8" ht="0" hidden="1" customHeight="1" x14ac:dyDescent="0.25">
      <c r="B344" s="3"/>
      <c r="C344" s="147"/>
      <c r="D344" s="147"/>
      <c r="E344" s="146"/>
      <c r="F344" s="146"/>
      <c r="G344" s="146"/>
      <c r="H344" s="145"/>
    </row>
    <row r="345" spans="2:8" ht="0" hidden="1" customHeight="1" x14ac:dyDescent="0.25">
      <c r="B345" s="3"/>
      <c r="C345" s="173"/>
      <c r="D345" s="143"/>
      <c r="E345" s="143"/>
      <c r="F345" s="143"/>
      <c r="G345" s="143"/>
      <c r="H345" s="142"/>
    </row>
    <row r="346" spans="2:8" ht="0" hidden="1" customHeight="1" x14ac:dyDescent="0.25">
      <c r="B346" s="3"/>
      <c r="C346" s="173"/>
      <c r="D346" s="143"/>
      <c r="E346" s="143"/>
      <c r="F346" s="143"/>
      <c r="G346" s="143"/>
      <c r="H346" s="142"/>
    </row>
    <row r="347" spans="2:8" ht="0" hidden="1" customHeight="1" x14ac:dyDescent="0.25">
      <c r="B347" s="3"/>
      <c r="C347" s="173"/>
      <c r="D347" s="143"/>
      <c r="E347" s="143"/>
      <c r="F347" s="143"/>
      <c r="G347" s="143"/>
      <c r="H347" s="142"/>
    </row>
    <row r="348" spans="2:8" ht="0" hidden="1" customHeight="1" x14ac:dyDescent="0.25">
      <c r="B348" s="3"/>
      <c r="C348" s="173"/>
      <c r="D348" s="143"/>
      <c r="E348" s="143"/>
      <c r="F348" s="143"/>
      <c r="G348" s="143"/>
      <c r="H348" s="142"/>
    </row>
    <row r="349" spans="2:8" ht="0" hidden="1" customHeight="1" x14ac:dyDescent="0.25">
      <c r="B349" s="3"/>
      <c r="C349" s="173"/>
      <c r="D349" s="143"/>
      <c r="E349" s="143"/>
      <c r="F349" s="143"/>
      <c r="G349" s="143"/>
      <c r="H349" s="142"/>
    </row>
    <row r="350" spans="2:8" ht="0" hidden="1" customHeight="1" x14ac:dyDescent="0.25">
      <c r="B350" s="3"/>
      <c r="C350" s="173"/>
      <c r="D350" s="143"/>
      <c r="E350" s="143"/>
      <c r="F350" s="143"/>
      <c r="G350" s="143"/>
      <c r="H350" s="142"/>
    </row>
    <row r="351" spans="2:8" ht="0" hidden="1" customHeight="1" x14ac:dyDescent="0.25">
      <c r="B351" s="3"/>
      <c r="C351" s="173"/>
      <c r="D351" s="143"/>
      <c r="E351" s="143"/>
      <c r="F351" s="143"/>
      <c r="G351" s="143"/>
      <c r="H351" s="142"/>
    </row>
    <row r="352" spans="2:8" ht="0" hidden="1" customHeight="1" x14ac:dyDescent="0.25">
      <c r="B352" s="3"/>
      <c r="C352" s="173"/>
      <c r="D352" s="143"/>
      <c r="E352" s="143"/>
      <c r="F352" s="143"/>
      <c r="G352" s="143"/>
      <c r="H352" s="142"/>
    </row>
    <row r="353" spans="2:8" ht="0" hidden="1" customHeight="1" x14ac:dyDescent="0.25">
      <c r="B353" s="3"/>
      <c r="C353" s="172"/>
      <c r="D353" s="18"/>
      <c r="E353" s="18"/>
      <c r="F353" s="18"/>
      <c r="G353" s="18"/>
      <c r="H353" s="139"/>
    </row>
  </sheetData>
  <sheetProtection algorithmName="SHA-512" hashValue="46n+76OrnNdux2b+s4oldQLGX7Ufsnv9xEr+Kllgw1o2Tt08kGH5XEuSS8ma3GEj+VUCQ8yhFunDXeU8JVwzdQ==" saltValue="IJFHcfpWnJk3asW6b4XMNg==" spinCount="100000" sheet="1" objects="1" scenarios="1"/>
  <mergeCells count="17">
    <mergeCell ref="C291:H295"/>
    <mergeCell ref="C133:D133"/>
    <mergeCell ref="C135:H139"/>
    <mergeCell ref="C172:D172"/>
    <mergeCell ref="C174:H178"/>
    <mergeCell ref="C211:D211"/>
    <mergeCell ref="C213:H217"/>
    <mergeCell ref="C94:D94"/>
    <mergeCell ref="G9:G10"/>
    <mergeCell ref="C250:D250"/>
    <mergeCell ref="C252:H256"/>
    <mergeCell ref="C289:D289"/>
    <mergeCell ref="C96:H100"/>
    <mergeCell ref="C16:D16"/>
    <mergeCell ref="C18:H22"/>
    <mergeCell ref="C55:D55"/>
    <mergeCell ref="C57:H61"/>
  </mergeCells>
  <dataValidations count="1">
    <dataValidation type="list" allowBlank="1" showInputMessage="1" showErrorMessage="1" sqref="C327:C341 IY327:IY341 SU327:SU341 ACQ327:ACQ341 AMM327:AMM341 AWI327:AWI341 BGE327:BGE341 BQA327:BQA341 BZW327:BZW341 CJS327:CJS341 CTO327:CTO341 DDK327:DDK341 DNG327:DNG341 DXC327:DXC341 EGY327:EGY341 EQU327:EQU341 FAQ327:FAQ341 FKM327:FKM341 FUI327:FUI341 GEE327:GEE341 GOA327:GOA341 GXW327:GXW341 HHS327:HHS341 HRO327:HRO341 IBK327:IBK341 ILG327:ILG341 IVC327:IVC341 JEY327:JEY341 JOU327:JOU341 JYQ327:JYQ341 KIM327:KIM341 KSI327:KSI341 LCE327:LCE341 LMA327:LMA341 LVW327:LVW341 MFS327:MFS341 MPO327:MPO341 MZK327:MZK341 NJG327:NJG341 NTC327:NTC341 OCY327:OCY341 OMU327:OMU341 OWQ327:OWQ341 PGM327:PGM341 PQI327:PQI341 QAE327:QAE341 QKA327:QKA341 QTW327:QTW341 RDS327:RDS341 RNO327:RNO341 RXK327:RXK341 SHG327:SHG341 SRC327:SRC341 TAY327:TAY341 TKU327:TKU341 TUQ327:TUQ341 UEM327:UEM341 UOI327:UOI341 UYE327:UYE341 VIA327:VIA341 VRW327:VRW341 WBS327:WBS341 WLO327:WLO341 WVK327:WVK341 C65863:C65877 IY65863:IY65877 SU65863:SU65877 ACQ65863:ACQ65877 AMM65863:AMM65877 AWI65863:AWI65877 BGE65863:BGE65877 BQA65863:BQA65877 BZW65863:BZW65877 CJS65863:CJS65877 CTO65863:CTO65877 DDK65863:DDK65877 DNG65863:DNG65877 DXC65863:DXC65877 EGY65863:EGY65877 EQU65863:EQU65877 FAQ65863:FAQ65877 FKM65863:FKM65877 FUI65863:FUI65877 GEE65863:GEE65877 GOA65863:GOA65877 GXW65863:GXW65877 HHS65863:HHS65877 HRO65863:HRO65877 IBK65863:IBK65877 ILG65863:ILG65877 IVC65863:IVC65877 JEY65863:JEY65877 JOU65863:JOU65877 JYQ65863:JYQ65877 KIM65863:KIM65877 KSI65863:KSI65877 LCE65863:LCE65877 LMA65863:LMA65877 LVW65863:LVW65877 MFS65863:MFS65877 MPO65863:MPO65877 MZK65863:MZK65877 NJG65863:NJG65877 NTC65863:NTC65877 OCY65863:OCY65877 OMU65863:OMU65877 OWQ65863:OWQ65877 PGM65863:PGM65877 PQI65863:PQI65877 QAE65863:QAE65877 QKA65863:QKA65877 QTW65863:QTW65877 RDS65863:RDS65877 RNO65863:RNO65877 RXK65863:RXK65877 SHG65863:SHG65877 SRC65863:SRC65877 TAY65863:TAY65877 TKU65863:TKU65877 TUQ65863:TUQ65877 UEM65863:UEM65877 UOI65863:UOI65877 UYE65863:UYE65877 VIA65863:VIA65877 VRW65863:VRW65877 WBS65863:WBS65877 WLO65863:WLO65877 WVK65863:WVK65877 C131399:C131413 IY131399:IY131413 SU131399:SU131413 ACQ131399:ACQ131413 AMM131399:AMM131413 AWI131399:AWI131413 BGE131399:BGE131413 BQA131399:BQA131413 BZW131399:BZW131413 CJS131399:CJS131413 CTO131399:CTO131413 DDK131399:DDK131413 DNG131399:DNG131413 DXC131399:DXC131413 EGY131399:EGY131413 EQU131399:EQU131413 FAQ131399:FAQ131413 FKM131399:FKM131413 FUI131399:FUI131413 GEE131399:GEE131413 GOA131399:GOA131413 GXW131399:GXW131413 HHS131399:HHS131413 HRO131399:HRO131413 IBK131399:IBK131413 ILG131399:ILG131413 IVC131399:IVC131413 JEY131399:JEY131413 JOU131399:JOU131413 JYQ131399:JYQ131413 KIM131399:KIM131413 KSI131399:KSI131413 LCE131399:LCE131413 LMA131399:LMA131413 LVW131399:LVW131413 MFS131399:MFS131413 MPO131399:MPO131413 MZK131399:MZK131413 NJG131399:NJG131413 NTC131399:NTC131413 OCY131399:OCY131413 OMU131399:OMU131413 OWQ131399:OWQ131413 PGM131399:PGM131413 PQI131399:PQI131413 QAE131399:QAE131413 QKA131399:QKA131413 QTW131399:QTW131413 RDS131399:RDS131413 RNO131399:RNO131413 RXK131399:RXK131413 SHG131399:SHG131413 SRC131399:SRC131413 TAY131399:TAY131413 TKU131399:TKU131413 TUQ131399:TUQ131413 UEM131399:UEM131413 UOI131399:UOI131413 UYE131399:UYE131413 VIA131399:VIA131413 VRW131399:VRW131413 WBS131399:WBS131413 WLO131399:WLO131413 WVK131399:WVK131413 C196935:C196949 IY196935:IY196949 SU196935:SU196949 ACQ196935:ACQ196949 AMM196935:AMM196949 AWI196935:AWI196949 BGE196935:BGE196949 BQA196935:BQA196949 BZW196935:BZW196949 CJS196935:CJS196949 CTO196935:CTO196949 DDK196935:DDK196949 DNG196935:DNG196949 DXC196935:DXC196949 EGY196935:EGY196949 EQU196935:EQU196949 FAQ196935:FAQ196949 FKM196935:FKM196949 FUI196935:FUI196949 GEE196935:GEE196949 GOA196935:GOA196949 GXW196935:GXW196949 HHS196935:HHS196949 HRO196935:HRO196949 IBK196935:IBK196949 ILG196935:ILG196949 IVC196935:IVC196949 JEY196935:JEY196949 JOU196935:JOU196949 JYQ196935:JYQ196949 KIM196935:KIM196949 KSI196935:KSI196949 LCE196935:LCE196949 LMA196935:LMA196949 LVW196935:LVW196949 MFS196935:MFS196949 MPO196935:MPO196949 MZK196935:MZK196949 NJG196935:NJG196949 NTC196935:NTC196949 OCY196935:OCY196949 OMU196935:OMU196949 OWQ196935:OWQ196949 PGM196935:PGM196949 PQI196935:PQI196949 QAE196935:QAE196949 QKA196935:QKA196949 QTW196935:QTW196949 RDS196935:RDS196949 RNO196935:RNO196949 RXK196935:RXK196949 SHG196935:SHG196949 SRC196935:SRC196949 TAY196935:TAY196949 TKU196935:TKU196949 TUQ196935:TUQ196949 UEM196935:UEM196949 UOI196935:UOI196949 UYE196935:UYE196949 VIA196935:VIA196949 VRW196935:VRW196949 WBS196935:WBS196949 WLO196935:WLO196949 WVK196935:WVK196949 C262471:C262485 IY262471:IY262485 SU262471:SU262485 ACQ262471:ACQ262485 AMM262471:AMM262485 AWI262471:AWI262485 BGE262471:BGE262485 BQA262471:BQA262485 BZW262471:BZW262485 CJS262471:CJS262485 CTO262471:CTO262485 DDK262471:DDK262485 DNG262471:DNG262485 DXC262471:DXC262485 EGY262471:EGY262485 EQU262471:EQU262485 FAQ262471:FAQ262485 FKM262471:FKM262485 FUI262471:FUI262485 GEE262471:GEE262485 GOA262471:GOA262485 GXW262471:GXW262485 HHS262471:HHS262485 HRO262471:HRO262485 IBK262471:IBK262485 ILG262471:ILG262485 IVC262471:IVC262485 JEY262471:JEY262485 JOU262471:JOU262485 JYQ262471:JYQ262485 KIM262471:KIM262485 KSI262471:KSI262485 LCE262471:LCE262485 LMA262471:LMA262485 LVW262471:LVW262485 MFS262471:MFS262485 MPO262471:MPO262485 MZK262471:MZK262485 NJG262471:NJG262485 NTC262471:NTC262485 OCY262471:OCY262485 OMU262471:OMU262485 OWQ262471:OWQ262485 PGM262471:PGM262485 PQI262471:PQI262485 QAE262471:QAE262485 QKA262471:QKA262485 QTW262471:QTW262485 RDS262471:RDS262485 RNO262471:RNO262485 RXK262471:RXK262485 SHG262471:SHG262485 SRC262471:SRC262485 TAY262471:TAY262485 TKU262471:TKU262485 TUQ262471:TUQ262485 UEM262471:UEM262485 UOI262471:UOI262485 UYE262471:UYE262485 VIA262471:VIA262485 VRW262471:VRW262485 WBS262471:WBS262485 WLO262471:WLO262485 WVK262471:WVK262485 C328007:C328021 IY328007:IY328021 SU328007:SU328021 ACQ328007:ACQ328021 AMM328007:AMM328021 AWI328007:AWI328021 BGE328007:BGE328021 BQA328007:BQA328021 BZW328007:BZW328021 CJS328007:CJS328021 CTO328007:CTO328021 DDK328007:DDK328021 DNG328007:DNG328021 DXC328007:DXC328021 EGY328007:EGY328021 EQU328007:EQU328021 FAQ328007:FAQ328021 FKM328007:FKM328021 FUI328007:FUI328021 GEE328007:GEE328021 GOA328007:GOA328021 GXW328007:GXW328021 HHS328007:HHS328021 HRO328007:HRO328021 IBK328007:IBK328021 ILG328007:ILG328021 IVC328007:IVC328021 JEY328007:JEY328021 JOU328007:JOU328021 JYQ328007:JYQ328021 KIM328007:KIM328021 KSI328007:KSI328021 LCE328007:LCE328021 LMA328007:LMA328021 LVW328007:LVW328021 MFS328007:MFS328021 MPO328007:MPO328021 MZK328007:MZK328021 NJG328007:NJG328021 NTC328007:NTC328021 OCY328007:OCY328021 OMU328007:OMU328021 OWQ328007:OWQ328021 PGM328007:PGM328021 PQI328007:PQI328021 QAE328007:QAE328021 QKA328007:QKA328021 QTW328007:QTW328021 RDS328007:RDS328021 RNO328007:RNO328021 RXK328007:RXK328021 SHG328007:SHG328021 SRC328007:SRC328021 TAY328007:TAY328021 TKU328007:TKU328021 TUQ328007:TUQ328021 UEM328007:UEM328021 UOI328007:UOI328021 UYE328007:UYE328021 VIA328007:VIA328021 VRW328007:VRW328021 WBS328007:WBS328021 WLO328007:WLO328021 WVK328007:WVK328021 C393543:C393557 IY393543:IY393557 SU393543:SU393557 ACQ393543:ACQ393557 AMM393543:AMM393557 AWI393543:AWI393557 BGE393543:BGE393557 BQA393543:BQA393557 BZW393543:BZW393557 CJS393543:CJS393557 CTO393543:CTO393557 DDK393543:DDK393557 DNG393543:DNG393557 DXC393543:DXC393557 EGY393543:EGY393557 EQU393543:EQU393557 FAQ393543:FAQ393557 FKM393543:FKM393557 FUI393543:FUI393557 GEE393543:GEE393557 GOA393543:GOA393557 GXW393543:GXW393557 HHS393543:HHS393557 HRO393543:HRO393557 IBK393543:IBK393557 ILG393543:ILG393557 IVC393543:IVC393557 JEY393543:JEY393557 JOU393543:JOU393557 JYQ393543:JYQ393557 KIM393543:KIM393557 KSI393543:KSI393557 LCE393543:LCE393557 LMA393543:LMA393557 LVW393543:LVW393557 MFS393543:MFS393557 MPO393543:MPO393557 MZK393543:MZK393557 NJG393543:NJG393557 NTC393543:NTC393557 OCY393543:OCY393557 OMU393543:OMU393557 OWQ393543:OWQ393557 PGM393543:PGM393557 PQI393543:PQI393557 QAE393543:QAE393557 QKA393543:QKA393557 QTW393543:QTW393557 RDS393543:RDS393557 RNO393543:RNO393557 RXK393543:RXK393557 SHG393543:SHG393557 SRC393543:SRC393557 TAY393543:TAY393557 TKU393543:TKU393557 TUQ393543:TUQ393557 UEM393543:UEM393557 UOI393543:UOI393557 UYE393543:UYE393557 VIA393543:VIA393557 VRW393543:VRW393557 WBS393543:WBS393557 WLO393543:WLO393557 WVK393543:WVK393557 C459079:C459093 IY459079:IY459093 SU459079:SU459093 ACQ459079:ACQ459093 AMM459079:AMM459093 AWI459079:AWI459093 BGE459079:BGE459093 BQA459079:BQA459093 BZW459079:BZW459093 CJS459079:CJS459093 CTO459079:CTO459093 DDK459079:DDK459093 DNG459079:DNG459093 DXC459079:DXC459093 EGY459079:EGY459093 EQU459079:EQU459093 FAQ459079:FAQ459093 FKM459079:FKM459093 FUI459079:FUI459093 GEE459079:GEE459093 GOA459079:GOA459093 GXW459079:GXW459093 HHS459079:HHS459093 HRO459079:HRO459093 IBK459079:IBK459093 ILG459079:ILG459093 IVC459079:IVC459093 JEY459079:JEY459093 JOU459079:JOU459093 JYQ459079:JYQ459093 KIM459079:KIM459093 KSI459079:KSI459093 LCE459079:LCE459093 LMA459079:LMA459093 LVW459079:LVW459093 MFS459079:MFS459093 MPO459079:MPO459093 MZK459079:MZK459093 NJG459079:NJG459093 NTC459079:NTC459093 OCY459079:OCY459093 OMU459079:OMU459093 OWQ459079:OWQ459093 PGM459079:PGM459093 PQI459079:PQI459093 QAE459079:QAE459093 QKA459079:QKA459093 QTW459079:QTW459093 RDS459079:RDS459093 RNO459079:RNO459093 RXK459079:RXK459093 SHG459079:SHG459093 SRC459079:SRC459093 TAY459079:TAY459093 TKU459079:TKU459093 TUQ459079:TUQ459093 UEM459079:UEM459093 UOI459079:UOI459093 UYE459079:UYE459093 VIA459079:VIA459093 VRW459079:VRW459093 WBS459079:WBS459093 WLO459079:WLO459093 WVK459079:WVK459093 C524615:C524629 IY524615:IY524629 SU524615:SU524629 ACQ524615:ACQ524629 AMM524615:AMM524629 AWI524615:AWI524629 BGE524615:BGE524629 BQA524615:BQA524629 BZW524615:BZW524629 CJS524615:CJS524629 CTO524615:CTO524629 DDK524615:DDK524629 DNG524615:DNG524629 DXC524615:DXC524629 EGY524615:EGY524629 EQU524615:EQU524629 FAQ524615:FAQ524629 FKM524615:FKM524629 FUI524615:FUI524629 GEE524615:GEE524629 GOA524615:GOA524629 GXW524615:GXW524629 HHS524615:HHS524629 HRO524615:HRO524629 IBK524615:IBK524629 ILG524615:ILG524629 IVC524615:IVC524629 JEY524615:JEY524629 JOU524615:JOU524629 JYQ524615:JYQ524629 KIM524615:KIM524629 KSI524615:KSI524629 LCE524615:LCE524629 LMA524615:LMA524629 LVW524615:LVW524629 MFS524615:MFS524629 MPO524615:MPO524629 MZK524615:MZK524629 NJG524615:NJG524629 NTC524615:NTC524629 OCY524615:OCY524629 OMU524615:OMU524629 OWQ524615:OWQ524629 PGM524615:PGM524629 PQI524615:PQI524629 QAE524615:QAE524629 QKA524615:QKA524629 QTW524615:QTW524629 RDS524615:RDS524629 RNO524615:RNO524629 RXK524615:RXK524629 SHG524615:SHG524629 SRC524615:SRC524629 TAY524615:TAY524629 TKU524615:TKU524629 TUQ524615:TUQ524629 UEM524615:UEM524629 UOI524615:UOI524629 UYE524615:UYE524629 VIA524615:VIA524629 VRW524615:VRW524629 WBS524615:WBS524629 WLO524615:WLO524629 WVK524615:WVK524629 C590151:C590165 IY590151:IY590165 SU590151:SU590165 ACQ590151:ACQ590165 AMM590151:AMM590165 AWI590151:AWI590165 BGE590151:BGE590165 BQA590151:BQA590165 BZW590151:BZW590165 CJS590151:CJS590165 CTO590151:CTO590165 DDK590151:DDK590165 DNG590151:DNG590165 DXC590151:DXC590165 EGY590151:EGY590165 EQU590151:EQU590165 FAQ590151:FAQ590165 FKM590151:FKM590165 FUI590151:FUI590165 GEE590151:GEE590165 GOA590151:GOA590165 GXW590151:GXW590165 HHS590151:HHS590165 HRO590151:HRO590165 IBK590151:IBK590165 ILG590151:ILG590165 IVC590151:IVC590165 JEY590151:JEY590165 JOU590151:JOU590165 JYQ590151:JYQ590165 KIM590151:KIM590165 KSI590151:KSI590165 LCE590151:LCE590165 LMA590151:LMA590165 LVW590151:LVW590165 MFS590151:MFS590165 MPO590151:MPO590165 MZK590151:MZK590165 NJG590151:NJG590165 NTC590151:NTC590165 OCY590151:OCY590165 OMU590151:OMU590165 OWQ590151:OWQ590165 PGM590151:PGM590165 PQI590151:PQI590165 QAE590151:QAE590165 QKA590151:QKA590165 QTW590151:QTW590165 RDS590151:RDS590165 RNO590151:RNO590165 RXK590151:RXK590165 SHG590151:SHG590165 SRC590151:SRC590165 TAY590151:TAY590165 TKU590151:TKU590165 TUQ590151:TUQ590165 UEM590151:UEM590165 UOI590151:UOI590165 UYE590151:UYE590165 VIA590151:VIA590165 VRW590151:VRW590165 WBS590151:WBS590165 WLO590151:WLO590165 WVK590151:WVK590165 C655687:C655701 IY655687:IY655701 SU655687:SU655701 ACQ655687:ACQ655701 AMM655687:AMM655701 AWI655687:AWI655701 BGE655687:BGE655701 BQA655687:BQA655701 BZW655687:BZW655701 CJS655687:CJS655701 CTO655687:CTO655701 DDK655687:DDK655701 DNG655687:DNG655701 DXC655687:DXC655701 EGY655687:EGY655701 EQU655687:EQU655701 FAQ655687:FAQ655701 FKM655687:FKM655701 FUI655687:FUI655701 GEE655687:GEE655701 GOA655687:GOA655701 GXW655687:GXW655701 HHS655687:HHS655701 HRO655687:HRO655701 IBK655687:IBK655701 ILG655687:ILG655701 IVC655687:IVC655701 JEY655687:JEY655701 JOU655687:JOU655701 JYQ655687:JYQ655701 KIM655687:KIM655701 KSI655687:KSI655701 LCE655687:LCE655701 LMA655687:LMA655701 LVW655687:LVW655701 MFS655687:MFS655701 MPO655687:MPO655701 MZK655687:MZK655701 NJG655687:NJG655701 NTC655687:NTC655701 OCY655687:OCY655701 OMU655687:OMU655701 OWQ655687:OWQ655701 PGM655687:PGM655701 PQI655687:PQI655701 QAE655687:QAE655701 QKA655687:QKA655701 QTW655687:QTW655701 RDS655687:RDS655701 RNO655687:RNO655701 RXK655687:RXK655701 SHG655687:SHG655701 SRC655687:SRC655701 TAY655687:TAY655701 TKU655687:TKU655701 TUQ655687:TUQ655701 UEM655687:UEM655701 UOI655687:UOI655701 UYE655687:UYE655701 VIA655687:VIA655701 VRW655687:VRW655701 WBS655687:WBS655701 WLO655687:WLO655701 WVK655687:WVK655701 C721223:C721237 IY721223:IY721237 SU721223:SU721237 ACQ721223:ACQ721237 AMM721223:AMM721237 AWI721223:AWI721237 BGE721223:BGE721237 BQA721223:BQA721237 BZW721223:BZW721237 CJS721223:CJS721237 CTO721223:CTO721237 DDK721223:DDK721237 DNG721223:DNG721237 DXC721223:DXC721237 EGY721223:EGY721237 EQU721223:EQU721237 FAQ721223:FAQ721237 FKM721223:FKM721237 FUI721223:FUI721237 GEE721223:GEE721237 GOA721223:GOA721237 GXW721223:GXW721237 HHS721223:HHS721237 HRO721223:HRO721237 IBK721223:IBK721237 ILG721223:ILG721237 IVC721223:IVC721237 JEY721223:JEY721237 JOU721223:JOU721237 JYQ721223:JYQ721237 KIM721223:KIM721237 KSI721223:KSI721237 LCE721223:LCE721237 LMA721223:LMA721237 LVW721223:LVW721237 MFS721223:MFS721237 MPO721223:MPO721237 MZK721223:MZK721237 NJG721223:NJG721237 NTC721223:NTC721237 OCY721223:OCY721237 OMU721223:OMU721237 OWQ721223:OWQ721237 PGM721223:PGM721237 PQI721223:PQI721237 QAE721223:QAE721237 QKA721223:QKA721237 QTW721223:QTW721237 RDS721223:RDS721237 RNO721223:RNO721237 RXK721223:RXK721237 SHG721223:SHG721237 SRC721223:SRC721237 TAY721223:TAY721237 TKU721223:TKU721237 TUQ721223:TUQ721237 UEM721223:UEM721237 UOI721223:UOI721237 UYE721223:UYE721237 VIA721223:VIA721237 VRW721223:VRW721237 WBS721223:WBS721237 WLO721223:WLO721237 WVK721223:WVK721237 C786759:C786773 IY786759:IY786773 SU786759:SU786773 ACQ786759:ACQ786773 AMM786759:AMM786773 AWI786759:AWI786773 BGE786759:BGE786773 BQA786759:BQA786773 BZW786759:BZW786773 CJS786759:CJS786773 CTO786759:CTO786773 DDK786759:DDK786773 DNG786759:DNG786773 DXC786759:DXC786773 EGY786759:EGY786773 EQU786759:EQU786773 FAQ786759:FAQ786773 FKM786759:FKM786773 FUI786759:FUI786773 GEE786759:GEE786773 GOA786759:GOA786773 GXW786759:GXW786773 HHS786759:HHS786773 HRO786759:HRO786773 IBK786759:IBK786773 ILG786759:ILG786773 IVC786759:IVC786773 JEY786759:JEY786773 JOU786759:JOU786773 JYQ786759:JYQ786773 KIM786759:KIM786773 KSI786759:KSI786773 LCE786759:LCE786773 LMA786759:LMA786773 LVW786759:LVW786773 MFS786759:MFS786773 MPO786759:MPO786773 MZK786759:MZK786773 NJG786759:NJG786773 NTC786759:NTC786773 OCY786759:OCY786773 OMU786759:OMU786773 OWQ786759:OWQ786773 PGM786759:PGM786773 PQI786759:PQI786773 QAE786759:QAE786773 QKA786759:QKA786773 QTW786759:QTW786773 RDS786759:RDS786773 RNO786759:RNO786773 RXK786759:RXK786773 SHG786759:SHG786773 SRC786759:SRC786773 TAY786759:TAY786773 TKU786759:TKU786773 TUQ786759:TUQ786773 UEM786759:UEM786773 UOI786759:UOI786773 UYE786759:UYE786773 VIA786759:VIA786773 VRW786759:VRW786773 WBS786759:WBS786773 WLO786759:WLO786773 WVK786759:WVK786773 C852295:C852309 IY852295:IY852309 SU852295:SU852309 ACQ852295:ACQ852309 AMM852295:AMM852309 AWI852295:AWI852309 BGE852295:BGE852309 BQA852295:BQA852309 BZW852295:BZW852309 CJS852295:CJS852309 CTO852295:CTO852309 DDK852295:DDK852309 DNG852295:DNG852309 DXC852295:DXC852309 EGY852295:EGY852309 EQU852295:EQU852309 FAQ852295:FAQ852309 FKM852295:FKM852309 FUI852295:FUI852309 GEE852295:GEE852309 GOA852295:GOA852309 GXW852295:GXW852309 HHS852295:HHS852309 HRO852295:HRO852309 IBK852295:IBK852309 ILG852295:ILG852309 IVC852295:IVC852309 JEY852295:JEY852309 JOU852295:JOU852309 JYQ852295:JYQ852309 KIM852295:KIM852309 KSI852295:KSI852309 LCE852295:LCE852309 LMA852295:LMA852309 LVW852295:LVW852309 MFS852295:MFS852309 MPO852295:MPO852309 MZK852295:MZK852309 NJG852295:NJG852309 NTC852295:NTC852309 OCY852295:OCY852309 OMU852295:OMU852309 OWQ852295:OWQ852309 PGM852295:PGM852309 PQI852295:PQI852309 QAE852295:QAE852309 QKA852295:QKA852309 QTW852295:QTW852309 RDS852295:RDS852309 RNO852295:RNO852309 RXK852295:RXK852309 SHG852295:SHG852309 SRC852295:SRC852309 TAY852295:TAY852309 TKU852295:TKU852309 TUQ852295:TUQ852309 UEM852295:UEM852309 UOI852295:UOI852309 UYE852295:UYE852309 VIA852295:VIA852309 VRW852295:VRW852309 WBS852295:WBS852309 WLO852295:WLO852309 WVK852295:WVK852309 C917831:C917845 IY917831:IY917845 SU917831:SU917845 ACQ917831:ACQ917845 AMM917831:AMM917845 AWI917831:AWI917845 BGE917831:BGE917845 BQA917831:BQA917845 BZW917831:BZW917845 CJS917831:CJS917845 CTO917831:CTO917845 DDK917831:DDK917845 DNG917831:DNG917845 DXC917831:DXC917845 EGY917831:EGY917845 EQU917831:EQU917845 FAQ917831:FAQ917845 FKM917831:FKM917845 FUI917831:FUI917845 GEE917831:GEE917845 GOA917831:GOA917845 GXW917831:GXW917845 HHS917831:HHS917845 HRO917831:HRO917845 IBK917831:IBK917845 ILG917831:ILG917845 IVC917831:IVC917845 JEY917831:JEY917845 JOU917831:JOU917845 JYQ917831:JYQ917845 KIM917831:KIM917845 KSI917831:KSI917845 LCE917831:LCE917845 LMA917831:LMA917845 LVW917831:LVW917845 MFS917831:MFS917845 MPO917831:MPO917845 MZK917831:MZK917845 NJG917831:NJG917845 NTC917831:NTC917845 OCY917831:OCY917845 OMU917831:OMU917845 OWQ917831:OWQ917845 PGM917831:PGM917845 PQI917831:PQI917845 QAE917831:QAE917845 QKA917831:QKA917845 QTW917831:QTW917845 RDS917831:RDS917845 RNO917831:RNO917845 RXK917831:RXK917845 SHG917831:SHG917845 SRC917831:SRC917845 TAY917831:TAY917845 TKU917831:TKU917845 TUQ917831:TUQ917845 UEM917831:UEM917845 UOI917831:UOI917845 UYE917831:UYE917845 VIA917831:VIA917845 VRW917831:VRW917845 WBS917831:WBS917845 WLO917831:WLO917845 WVK917831:WVK917845 C983367:C983381 IY983367:IY983381 SU983367:SU983381 ACQ983367:ACQ983381 AMM983367:AMM983381 AWI983367:AWI983381 BGE983367:BGE983381 BQA983367:BQA983381 BZW983367:BZW983381 CJS983367:CJS983381 CTO983367:CTO983381 DDK983367:DDK983381 DNG983367:DNG983381 DXC983367:DXC983381 EGY983367:EGY983381 EQU983367:EQU983381 FAQ983367:FAQ983381 FKM983367:FKM983381 FUI983367:FUI983381 GEE983367:GEE983381 GOA983367:GOA983381 GXW983367:GXW983381 HHS983367:HHS983381 HRO983367:HRO983381 IBK983367:IBK983381 ILG983367:ILG983381 IVC983367:IVC983381 JEY983367:JEY983381 JOU983367:JOU983381 JYQ983367:JYQ983381 KIM983367:KIM983381 KSI983367:KSI983381 LCE983367:LCE983381 LMA983367:LMA983381 LVW983367:LVW983381 MFS983367:MFS983381 MPO983367:MPO983381 MZK983367:MZK983381 NJG983367:NJG983381 NTC983367:NTC983381 OCY983367:OCY983381 OMU983367:OMU983381 OWQ983367:OWQ983381 PGM983367:PGM983381 PQI983367:PQI983381 QAE983367:QAE983381 QKA983367:QKA983381 QTW983367:QTW983381 RDS983367:RDS983381 RNO983367:RNO983381 RXK983367:RXK983381 SHG983367:SHG983381 SRC983367:SRC983381 TAY983367:TAY983381 TKU983367:TKU983381 TUQ983367:TUQ983381 UEM983367:UEM983381 UOI983367:UOI983381 UYE983367:UYE983381 VIA983367:VIA983381 VRW983367:VRW983381 WBS983367:WBS983381 WLO983367:WLO983381 WVK983367:WVK983381">
      <formula1>$D$15:$D$38</formula1>
    </dataValidation>
  </dataValidations>
  <pageMargins left="0.74803149606299213" right="0.74803149606299213" top="0.98425196850393704" bottom="0.98425196850393704" header="0.51181102362204722" footer="0.51181102362204722"/>
  <pageSetup paperSize="9" scale="69" fitToHeight="0" orientation="portrait" r:id="rId1"/>
  <headerFooter alignWithMargins="0">
    <oddFooter>&amp;Rpagina &amp;P van &amp;N</oddFooter>
  </headerFooter>
  <rowBreaks count="7" manualBreakCount="7">
    <brk id="52" max="16383" man="1"/>
    <brk id="91" max="16383" man="1"/>
    <brk id="130" max="16383" man="1"/>
    <brk id="169" max="16383" man="1"/>
    <brk id="208" max="16383" man="1"/>
    <brk id="247" max="16383" man="1"/>
    <brk id="286"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$K$14:$K$27</xm:f>
          </x14:formula1>
          <xm:sqref>C26:C40 IY26:IY40 SU26:SU40 ACQ26:ACQ40 AMM26:AMM40 AWI26:AWI40 BGE26:BGE40 BQA26:BQA40 BZW26:BZW40 CJS26:CJS40 CTO26:CTO40 DDK26:DDK40 DNG26:DNG40 DXC26:DXC40 EGY26:EGY40 EQU26:EQU40 FAQ26:FAQ40 FKM26:FKM40 FUI26:FUI40 GEE26:GEE40 GOA26:GOA40 GXW26:GXW40 HHS26:HHS40 HRO26:HRO40 IBK26:IBK40 ILG26:ILG40 IVC26:IVC40 JEY26:JEY40 JOU26:JOU40 JYQ26:JYQ40 KIM26:KIM40 KSI26:KSI40 LCE26:LCE40 LMA26:LMA40 LVW26:LVW40 MFS26:MFS40 MPO26:MPO40 MZK26:MZK40 NJG26:NJG40 NTC26:NTC40 OCY26:OCY40 OMU26:OMU40 OWQ26:OWQ40 PGM26:PGM40 PQI26:PQI40 QAE26:QAE40 QKA26:QKA40 QTW26:QTW40 RDS26:RDS40 RNO26:RNO40 RXK26:RXK40 SHG26:SHG40 SRC26:SRC40 TAY26:TAY40 TKU26:TKU40 TUQ26:TUQ40 UEM26:UEM40 UOI26:UOI40 UYE26:UYE40 VIA26:VIA40 VRW26:VRW40 WBS26:WBS40 WLO26:WLO40 WVK26:WVK40 C65562:C65576 IY65562:IY65576 SU65562:SU65576 ACQ65562:ACQ65576 AMM65562:AMM65576 AWI65562:AWI65576 BGE65562:BGE65576 BQA65562:BQA65576 BZW65562:BZW65576 CJS65562:CJS65576 CTO65562:CTO65576 DDK65562:DDK65576 DNG65562:DNG65576 DXC65562:DXC65576 EGY65562:EGY65576 EQU65562:EQU65576 FAQ65562:FAQ65576 FKM65562:FKM65576 FUI65562:FUI65576 GEE65562:GEE65576 GOA65562:GOA65576 GXW65562:GXW65576 HHS65562:HHS65576 HRO65562:HRO65576 IBK65562:IBK65576 ILG65562:ILG65576 IVC65562:IVC65576 JEY65562:JEY65576 JOU65562:JOU65576 JYQ65562:JYQ65576 KIM65562:KIM65576 KSI65562:KSI65576 LCE65562:LCE65576 LMA65562:LMA65576 LVW65562:LVW65576 MFS65562:MFS65576 MPO65562:MPO65576 MZK65562:MZK65576 NJG65562:NJG65576 NTC65562:NTC65576 OCY65562:OCY65576 OMU65562:OMU65576 OWQ65562:OWQ65576 PGM65562:PGM65576 PQI65562:PQI65576 QAE65562:QAE65576 QKA65562:QKA65576 QTW65562:QTW65576 RDS65562:RDS65576 RNO65562:RNO65576 RXK65562:RXK65576 SHG65562:SHG65576 SRC65562:SRC65576 TAY65562:TAY65576 TKU65562:TKU65576 TUQ65562:TUQ65576 UEM65562:UEM65576 UOI65562:UOI65576 UYE65562:UYE65576 VIA65562:VIA65576 VRW65562:VRW65576 WBS65562:WBS65576 WLO65562:WLO65576 WVK65562:WVK65576 C131098:C131112 IY131098:IY131112 SU131098:SU131112 ACQ131098:ACQ131112 AMM131098:AMM131112 AWI131098:AWI131112 BGE131098:BGE131112 BQA131098:BQA131112 BZW131098:BZW131112 CJS131098:CJS131112 CTO131098:CTO131112 DDK131098:DDK131112 DNG131098:DNG131112 DXC131098:DXC131112 EGY131098:EGY131112 EQU131098:EQU131112 FAQ131098:FAQ131112 FKM131098:FKM131112 FUI131098:FUI131112 GEE131098:GEE131112 GOA131098:GOA131112 GXW131098:GXW131112 HHS131098:HHS131112 HRO131098:HRO131112 IBK131098:IBK131112 ILG131098:ILG131112 IVC131098:IVC131112 JEY131098:JEY131112 JOU131098:JOU131112 JYQ131098:JYQ131112 KIM131098:KIM131112 KSI131098:KSI131112 LCE131098:LCE131112 LMA131098:LMA131112 LVW131098:LVW131112 MFS131098:MFS131112 MPO131098:MPO131112 MZK131098:MZK131112 NJG131098:NJG131112 NTC131098:NTC131112 OCY131098:OCY131112 OMU131098:OMU131112 OWQ131098:OWQ131112 PGM131098:PGM131112 PQI131098:PQI131112 QAE131098:QAE131112 QKA131098:QKA131112 QTW131098:QTW131112 RDS131098:RDS131112 RNO131098:RNO131112 RXK131098:RXK131112 SHG131098:SHG131112 SRC131098:SRC131112 TAY131098:TAY131112 TKU131098:TKU131112 TUQ131098:TUQ131112 UEM131098:UEM131112 UOI131098:UOI131112 UYE131098:UYE131112 VIA131098:VIA131112 VRW131098:VRW131112 WBS131098:WBS131112 WLO131098:WLO131112 WVK131098:WVK131112 C196634:C196648 IY196634:IY196648 SU196634:SU196648 ACQ196634:ACQ196648 AMM196634:AMM196648 AWI196634:AWI196648 BGE196634:BGE196648 BQA196634:BQA196648 BZW196634:BZW196648 CJS196634:CJS196648 CTO196634:CTO196648 DDK196634:DDK196648 DNG196634:DNG196648 DXC196634:DXC196648 EGY196634:EGY196648 EQU196634:EQU196648 FAQ196634:FAQ196648 FKM196634:FKM196648 FUI196634:FUI196648 GEE196634:GEE196648 GOA196634:GOA196648 GXW196634:GXW196648 HHS196634:HHS196648 HRO196634:HRO196648 IBK196634:IBK196648 ILG196634:ILG196648 IVC196634:IVC196648 JEY196634:JEY196648 JOU196634:JOU196648 JYQ196634:JYQ196648 KIM196634:KIM196648 KSI196634:KSI196648 LCE196634:LCE196648 LMA196634:LMA196648 LVW196634:LVW196648 MFS196634:MFS196648 MPO196634:MPO196648 MZK196634:MZK196648 NJG196634:NJG196648 NTC196634:NTC196648 OCY196634:OCY196648 OMU196634:OMU196648 OWQ196634:OWQ196648 PGM196634:PGM196648 PQI196634:PQI196648 QAE196634:QAE196648 QKA196634:QKA196648 QTW196634:QTW196648 RDS196634:RDS196648 RNO196634:RNO196648 RXK196634:RXK196648 SHG196634:SHG196648 SRC196634:SRC196648 TAY196634:TAY196648 TKU196634:TKU196648 TUQ196634:TUQ196648 UEM196634:UEM196648 UOI196634:UOI196648 UYE196634:UYE196648 VIA196634:VIA196648 VRW196634:VRW196648 WBS196634:WBS196648 WLO196634:WLO196648 WVK196634:WVK196648 C262170:C262184 IY262170:IY262184 SU262170:SU262184 ACQ262170:ACQ262184 AMM262170:AMM262184 AWI262170:AWI262184 BGE262170:BGE262184 BQA262170:BQA262184 BZW262170:BZW262184 CJS262170:CJS262184 CTO262170:CTO262184 DDK262170:DDK262184 DNG262170:DNG262184 DXC262170:DXC262184 EGY262170:EGY262184 EQU262170:EQU262184 FAQ262170:FAQ262184 FKM262170:FKM262184 FUI262170:FUI262184 GEE262170:GEE262184 GOA262170:GOA262184 GXW262170:GXW262184 HHS262170:HHS262184 HRO262170:HRO262184 IBK262170:IBK262184 ILG262170:ILG262184 IVC262170:IVC262184 JEY262170:JEY262184 JOU262170:JOU262184 JYQ262170:JYQ262184 KIM262170:KIM262184 KSI262170:KSI262184 LCE262170:LCE262184 LMA262170:LMA262184 LVW262170:LVW262184 MFS262170:MFS262184 MPO262170:MPO262184 MZK262170:MZK262184 NJG262170:NJG262184 NTC262170:NTC262184 OCY262170:OCY262184 OMU262170:OMU262184 OWQ262170:OWQ262184 PGM262170:PGM262184 PQI262170:PQI262184 QAE262170:QAE262184 QKA262170:QKA262184 QTW262170:QTW262184 RDS262170:RDS262184 RNO262170:RNO262184 RXK262170:RXK262184 SHG262170:SHG262184 SRC262170:SRC262184 TAY262170:TAY262184 TKU262170:TKU262184 TUQ262170:TUQ262184 UEM262170:UEM262184 UOI262170:UOI262184 UYE262170:UYE262184 VIA262170:VIA262184 VRW262170:VRW262184 WBS262170:WBS262184 WLO262170:WLO262184 WVK262170:WVK262184 C327706:C327720 IY327706:IY327720 SU327706:SU327720 ACQ327706:ACQ327720 AMM327706:AMM327720 AWI327706:AWI327720 BGE327706:BGE327720 BQA327706:BQA327720 BZW327706:BZW327720 CJS327706:CJS327720 CTO327706:CTO327720 DDK327706:DDK327720 DNG327706:DNG327720 DXC327706:DXC327720 EGY327706:EGY327720 EQU327706:EQU327720 FAQ327706:FAQ327720 FKM327706:FKM327720 FUI327706:FUI327720 GEE327706:GEE327720 GOA327706:GOA327720 GXW327706:GXW327720 HHS327706:HHS327720 HRO327706:HRO327720 IBK327706:IBK327720 ILG327706:ILG327720 IVC327706:IVC327720 JEY327706:JEY327720 JOU327706:JOU327720 JYQ327706:JYQ327720 KIM327706:KIM327720 KSI327706:KSI327720 LCE327706:LCE327720 LMA327706:LMA327720 LVW327706:LVW327720 MFS327706:MFS327720 MPO327706:MPO327720 MZK327706:MZK327720 NJG327706:NJG327720 NTC327706:NTC327720 OCY327706:OCY327720 OMU327706:OMU327720 OWQ327706:OWQ327720 PGM327706:PGM327720 PQI327706:PQI327720 QAE327706:QAE327720 QKA327706:QKA327720 QTW327706:QTW327720 RDS327706:RDS327720 RNO327706:RNO327720 RXK327706:RXK327720 SHG327706:SHG327720 SRC327706:SRC327720 TAY327706:TAY327720 TKU327706:TKU327720 TUQ327706:TUQ327720 UEM327706:UEM327720 UOI327706:UOI327720 UYE327706:UYE327720 VIA327706:VIA327720 VRW327706:VRW327720 WBS327706:WBS327720 WLO327706:WLO327720 WVK327706:WVK327720 C393242:C393256 IY393242:IY393256 SU393242:SU393256 ACQ393242:ACQ393256 AMM393242:AMM393256 AWI393242:AWI393256 BGE393242:BGE393256 BQA393242:BQA393256 BZW393242:BZW393256 CJS393242:CJS393256 CTO393242:CTO393256 DDK393242:DDK393256 DNG393242:DNG393256 DXC393242:DXC393256 EGY393242:EGY393256 EQU393242:EQU393256 FAQ393242:FAQ393256 FKM393242:FKM393256 FUI393242:FUI393256 GEE393242:GEE393256 GOA393242:GOA393256 GXW393242:GXW393256 HHS393242:HHS393256 HRO393242:HRO393256 IBK393242:IBK393256 ILG393242:ILG393256 IVC393242:IVC393256 JEY393242:JEY393256 JOU393242:JOU393256 JYQ393242:JYQ393256 KIM393242:KIM393256 KSI393242:KSI393256 LCE393242:LCE393256 LMA393242:LMA393256 LVW393242:LVW393256 MFS393242:MFS393256 MPO393242:MPO393256 MZK393242:MZK393256 NJG393242:NJG393256 NTC393242:NTC393256 OCY393242:OCY393256 OMU393242:OMU393256 OWQ393242:OWQ393256 PGM393242:PGM393256 PQI393242:PQI393256 QAE393242:QAE393256 QKA393242:QKA393256 QTW393242:QTW393256 RDS393242:RDS393256 RNO393242:RNO393256 RXK393242:RXK393256 SHG393242:SHG393256 SRC393242:SRC393256 TAY393242:TAY393256 TKU393242:TKU393256 TUQ393242:TUQ393256 UEM393242:UEM393256 UOI393242:UOI393256 UYE393242:UYE393256 VIA393242:VIA393256 VRW393242:VRW393256 WBS393242:WBS393256 WLO393242:WLO393256 WVK393242:WVK393256 C458778:C458792 IY458778:IY458792 SU458778:SU458792 ACQ458778:ACQ458792 AMM458778:AMM458792 AWI458778:AWI458792 BGE458778:BGE458792 BQA458778:BQA458792 BZW458778:BZW458792 CJS458778:CJS458792 CTO458778:CTO458792 DDK458778:DDK458792 DNG458778:DNG458792 DXC458778:DXC458792 EGY458778:EGY458792 EQU458778:EQU458792 FAQ458778:FAQ458792 FKM458778:FKM458792 FUI458778:FUI458792 GEE458778:GEE458792 GOA458778:GOA458792 GXW458778:GXW458792 HHS458778:HHS458792 HRO458778:HRO458792 IBK458778:IBK458792 ILG458778:ILG458792 IVC458778:IVC458792 JEY458778:JEY458792 JOU458778:JOU458792 JYQ458778:JYQ458792 KIM458778:KIM458792 KSI458778:KSI458792 LCE458778:LCE458792 LMA458778:LMA458792 LVW458778:LVW458792 MFS458778:MFS458792 MPO458778:MPO458792 MZK458778:MZK458792 NJG458778:NJG458792 NTC458778:NTC458792 OCY458778:OCY458792 OMU458778:OMU458792 OWQ458778:OWQ458792 PGM458778:PGM458792 PQI458778:PQI458792 QAE458778:QAE458792 QKA458778:QKA458792 QTW458778:QTW458792 RDS458778:RDS458792 RNO458778:RNO458792 RXK458778:RXK458792 SHG458778:SHG458792 SRC458778:SRC458792 TAY458778:TAY458792 TKU458778:TKU458792 TUQ458778:TUQ458792 UEM458778:UEM458792 UOI458778:UOI458792 UYE458778:UYE458792 VIA458778:VIA458792 VRW458778:VRW458792 WBS458778:WBS458792 WLO458778:WLO458792 WVK458778:WVK458792 C524314:C524328 IY524314:IY524328 SU524314:SU524328 ACQ524314:ACQ524328 AMM524314:AMM524328 AWI524314:AWI524328 BGE524314:BGE524328 BQA524314:BQA524328 BZW524314:BZW524328 CJS524314:CJS524328 CTO524314:CTO524328 DDK524314:DDK524328 DNG524314:DNG524328 DXC524314:DXC524328 EGY524314:EGY524328 EQU524314:EQU524328 FAQ524314:FAQ524328 FKM524314:FKM524328 FUI524314:FUI524328 GEE524314:GEE524328 GOA524314:GOA524328 GXW524314:GXW524328 HHS524314:HHS524328 HRO524314:HRO524328 IBK524314:IBK524328 ILG524314:ILG524328 IVC524314:IVC524328 JEY524314:JEY524328 JOU524314:JOU524328 JYQ524314:JYQ524328 KIM524314:KIM524328 KSI524314:KSI524328 LCE524314:LCE524328 LMA524314:LMA524328 LVW524314:LVW524328 MFS524314:MFS524328 MPO524314:MPO524328 MZK524314:MZK524328 NJG524314:NJG524328 NTC524314:NTC524328 OCY524314:OCY524328 OMU524314:OMU524328 OWQ524314:OWQ524328 PGM524314:PGM524328 PQI524314:PQI524328 QAE524314:QAE524328 QKA524314:QKA524328 QTW524314:QTW524328 RDS524314:RDS524328 RNO524314:RNO524328 RXK524314:RXK524328 SHG524314:SHG524328 SRC524314:SRC524328 TAY524314:TAY524328 TKU524314:TKU524328 TUQ524314:TUQ524328 UEM524314:UEM524328 UOI524314:UOI524328 UYE524314:UYE524328 VIA524314:VIA524328 VRW524314:VRW524328 WBS524314:WBS524328 WLO524314:WLO524328 WVK524314:WVK524328 C589850:C589864 IY589850:IY589864 SU589850:SU589864 ACQ589850:ACQ589864 AMM589850:AMM589864 AWI589850:AWI589864 BGE589850:BGE589864 BQA589850:BQA589864 BZW589850:BZW589864 CJS589850:CJS589864 CTO589850:CTO589864 DDK589850:DDK589864 DNG589850:DNG589864 DXC589850:DXC589864 EGY589850:EGY589864 EQU589850:EQU589864 FAQ589850:FAQ589864 FKM589850:FKM589864 FUI589850:FUI589864 GEE589850:GEE589864 GOA589850:GOA589864 GXW589850:GXW589864 HHS589850:HHS589864 HRO589850:HRO589864 IBK589850:IBK589864 ILG589850:ILG589864 IVC589850:IVC589864 JEY589850:JEY589864 JOU589850:JOU589864 JYQ589850:JYQ589864 KIM589850:KIM589864 KSI589850:KSI589864 LCE589850:LCE589864 LMA589850:LMA589864 LVW589850:LVW589864 MFS589850:MFS589864 MPO589850:MPO589864 MZK589850:MZK589864 NJG589850:NJG589864 NTC589850:NTC589864 OCY589850:OCY589864 OMU589850:OMU589864 OWQ589850:OWQ589864 PGM589850:PGM589864 PQI589850:PQI589864 QAE589850:QAE589864 QKA589850:QKA589864 QTW589850:QTW589864 RDS589850:RDS589864 RNO589850:RNO589864 RXK589850:RXK589864 SHG589850:SHG589864 SRC589850:SRC589864 TAY589850:TAY589864 TKU589850:TKU589864 TUQ589850:TUQ589864 UEM589850:UEM589864 UOI589850:UOI589864 UYE589850:UYE589864 VIA589850:VIA589864 VRW589850:VRW589864 WBS589850:WBS589864 WLO589850:WLO589864 WVK589850:WVK589864 C655386:C655400 IY655386:IY655400 SU655386:SU655400 ACQ655386:ACQ655400 AMM655386:AMM655400 AWI655386:AWI655400 BGE655386:BGE655400 BQA655386:BQA655400 BZW655386:BZW655400 CJS655386:CJS655400 CTO655386:CTO655400 DDK655386:DDK655400 DNG655386:DNG655400 DXC655386:DXC655400 EGY655386:EGY655400 EQU655386:EQU655400 FAQ655386:FAQ655400 FKM655386:FKM655400 FUI655386:FUI655400 GEE655386:GEE655400 GOA655386:GOA655400 GXW655386:GXW655400 HHS655386:HHS655400 HRO655386:HRO655400 IBK655386:IBK655400 ILG655386:ILG655400 IVC655386:IVC655400 JEY655386:JEY655400 JOU655386:JOU655400 JYQ655386:JYQ655400 KIM655386:KIM655400 KSI655386:KSI655400 LCE655386:LCE655400 LMA655386:LMA655400 LVW655386:LVW655400 MFS655386:MFS655400 MPO655386:MPO655400 MZK655386:MZK655400 NJG655386:NJG655400 NTC655386:NTC655400 OCY655386:OCY655400 OMU655386:OMU655400 OWQ655386:OWQ655400 PGM655386:PGM655400 PQI655386:PQI655400 QAE655386:QAE655400 QKA655386:QKA655400 QTW655386:QTW655400 RDS655386:RDS655400 RNO655386:RNO655400 RXK655386:RXK655400 SHG655386:SHG655400 SRC655386:SRC655400 TAY655386:TAY655400 TKU655386:TKU655400 TUQ655386:TUQ655400 UEM655386:UEM655400 UOI655386:UOI655400 UYE655386:UYE655400 VIA655386:VIA655400 VRW655386:VRW655400 WBS655386:WBS655400 WLO655386:WLO655400 WVK655386:WVK655400 C720922:C720936 IY720922:IY720936 SU720922:SU720936 ACQ720922:ACQ720936 AMM720922:AMM720936 AWI720922:AWI720936 BGE720922:BGE720936 BQA720922:BQA720936 BZW720922:BZW720936 CJS720922:CJS720936 CTO720922:CTO720936 DDK720922:DDK720936 DNG720922:DNG720936 DXC720922:DXC720936 EGY720922:EGY720936 EQU720922:EQU720936 FAQ720922:FAQ720936 FKM720922:FKM720936 FUI720922:FUI720936 GEE720922:GEE720936 GOA720922:GOA720936 GXW720922:GXW720936 HHS720922:HHS720936 HRO720922:HRO720936 IBK720922:IBK720936 ILG720922:ILG720936 IVC720922:IVC720936 JEY720922:JEY720936 JOU720922:JOU720936 JYQ720922:JYQ720936 KIM720922:KIM720936 KSI720922:KSI720936 LCE720922:LCE720936 LMA720922:LMA720936 LVW720922:LVW720936 MFS720922:MFS720936 MPO720922:MPO720936 MZK720922:MZK720936 NJG720922:NJG720936 NTC720922:NTC720936 OCY720922:OCY720936 OMU720922:OMU720936 OWQ720922:OWQ720936 PGM720922:PGM720936 PQI720922:PQI720936 QAE720922:QAE720936 QKA720922:QKA720936 QTW720922:QTW720936 RDS720922:RDS720936 RNO720922:RNO720936 RXK720922:RXK720936 SHG720922:SHG720936 SRC720922:SRC720936 TAY720922:TAY720936 TKU720922:TKU720936 TUQ720922:TUQ720936 UEM720922:UEM720936 UOI720922:UOI720936 UYE720922:UYE720936 VIA720922:VIA720936 VRW720922:VRW720936 WBS720922:WBS720936 WLO720922:WLO720936 WVK720922:WVK720936 C786458:C786472 IY786458:IY786472 SU786458:SU786472 ACQ786458:ACQ786472 AMM786458:AMM786472 AWI786458:AWI786472 BGE786458:BGE786472 BQA786458:BQA786472 BZW786458:BZW786472 CJS786458:CJS786472 CTO786458:CTO786472 DDK786458:DDK786472 DNG786458:DNG786472 DXC786458:DXC786472 EGY786458:EGY786472 EQU786458:EQU786472 FAQ786458:FAQ786472 FKM786458:FKM786472 FUI786458:FUI786472 GEE786458:GEE786472 GOA786458:GOA786472 GXW786458:GXW786472 HHS786458:HHS786472 HRO786458:HRO786472 IBK786458:IBK786472 ILG786458:ILG786472 IVC786458:IVC786472 JEY786458:JEY786472 JOU786458:JOU786472 JYQ786458:JYQ786472 KIM786458:KIM786472 KSI786458:KSI786472 LCE786458:LCE786472 LMA786458:LMA786472 LVW786458:LVW786472 MFS786458:MFS786472 MPO786458:MPO786472 MZK786458:MZK786472 NJG786458:NJG786472 NTC786458:NTC786472 OCY786458:OCY786472 OMU786458:OMU786472 OWQ786458:OWQ786472 PGM786458:PGM786472 PQI786458:PQI786472 QAE786458:QAE786472 QKA786458:QKA786472 QTW786458:QTW786472 RDS786458:RDS786472 RNO786458:RNO786472 RXK786458:RXK786472 SHG786458:SHG786472 SRC786458:SRC786472 TAY786458:TAY786472 TKU786458:TKU786472 TUQ786458:TUQ786472 UEM786458:UEM786472 UOI786458:UOI786472 UYE786458:UYE786472 VIA786458:VIA786472 VRW786458:VRW786472 WBS786458:WBS786472 WLO786458:WLO786472 WVK786458:WVK786472 C851994:C852008 IY851994:IY852008 SU851994:SU852008 ACQ851994:ACQ852008 AMM851994:AMM852008 AWI851994:AWI852008 BGE851994:BGE852008 BQA851994:BQA852008 BZW851994:BZW852008 CJS851994:CJS852008 CTO851994:CTO852008 DDK851994:DDK852008 DNG851994:DNG852008 DXC851994:DXC852008 EGY851994:EGY852008 EQU851994:EQU852008 FAQ851994:FAQ852008 FKM851994:FKM852008 FUI851994:FUI852008 GEE851994:GEE852008 GOA851994:GOA852008 GXW851994:GXW852008 HHS851994:HHS852008 HRO851994:HRO852008 IBK851994:IBK852008 ILG851994:ILG852008 IVC851994:IVC852008 JEY851994:JEY852008 JOU851994:JOU852008 JYQ851994:JYQ852008 KIM851994:KIM852008 KSI851994:KSI852008 LCE851994:LCE852008 LMA851994:LMA852008 LVW851994:LVW852008 MFS851994:MFS852008 MPO851994:MPO852008 MZK851994:MZK852008 NJG851994:NJG852008 NTC851994:NTC852008 OCY851994:OCY852008 OMU851994:OMU852008 OWQ851994:OWQ852008 PGM851994:PGM852008 PQI851994:PQI852008 QAE851994:QAE852008 QKA851994:QKA852008 QTW851994:QTW852008 RDS851994:RDS852008 RNO851994:RNO852008 RXK851994:RXK852008 SHG851994:SHG852008 SRC851994:SRC852008 TAY851994:TAY852008 TKU851994:TKU852008 TUQ851994:TUQ852008 UEM851994:UEM852008 UOI851994:UOI852008 UYE851994:UYE852008 VIA851994:VIA852008 VRW851994:VRW852008 WBS851994:WBS852008 WLO851994:WLO852008 WVK851994:WVK852008 C917530:C917544 IY917530:IY917544 SU917530:SU917544 ACQ917530:ACQ917544 AMM917530:AMM917544 AWI917530:AWI917544 BGE917530:BGE917544 BQA917530:BQA917544 BZW917530:BZW917544 CJS917530:CJS917544 CTO917530:CTO917544 DDK917530:DDK917544 DNG917530:DNG917544 DXC917530:DXC917544 EGY917530:EGY917544 EQU917530:EQU917544 FAQ917530:FAQ917544 FKM917530:FKM917544 FUI917530:FUI917544 GEE917530:GEE917544 GOA917530:GOA917544 GXW917530:GXW917544 HHS917530:HHS917544 HRO917530:HRO917544 IBK917530:IBK917544 ILG917530:ILG917544 IVC917530:IVC917544 JEY917530:JEY917544 JOU917530:JOU917544 JYQ917530:JYQ917544 KIM917530:KIM917544 KSI917530:KSI917544 LCE917530:LCE917544 LMA917530:LMA917544 LVW917530:LVW917544 MFS917530:MFS917544 MPO917530:MPO917544 MZK917530:MZK917544 NJG917530:NJG917544 NTC917530:NTC917544 OCY917530:OCY917544 OMU917530:OMU917544 OWQ917530:OWQ917544 PGM917530:PGM917544 PQI917530:PQI917544 QAE917530:QAE917544 QKA917530:QKA917544 QTW917530:QTW917544 RDS917530:RDS917544 RNO917530:RNO917544 RXK917530:RXK917544 SHG917530:SHG917544 SRC917530:SRC917544 TAY917530:TAY917544 TKU917530:TKU917544 TUQ917530:TUQ917544 UEM917530:UEM917544 UOI917530:UOI917544 UYE917530:UYE917544 VIA917530:VIA917544 VRW917530:VRW917544 WBS917530:WBS917544 WLO917530:WLO917544 WVK917530:WVK917544 C983066:C983080 IY983066:IY983080 SU983066:SU983080 ACQ983066:ACQ983080 AMM983066:AMM983080 AWI983066:AWI983080 BGE983066:BGE983080 BQA983066:BQA983080 BZW983066:BZW983080 CJS983066:CJS983080 CTO983066:CTO983080 DDK983066:DDK983080 DNG983066:DNG983080 DXC983066:DXC983080 EGY983066:EGY983080 EQU983066:EQU983080 FAQ983066:FAQ983080 FKM983066:FKM983080 FUI983066:FUI983080 GEE983066:GEE983080 GOA983066:GOA983080 GXW983066:GXW983080 HHS983066:HHS983080 HRO983066:HRO983080 IBK983066:IBK983080 ILG983066:ILG983080 IVC983066:IVC983080 JEY983066:JEY983080 JOU983066:JOU983080 JYQ983066:JYQ983080 KIM983066:KIM983080 KSI983066:KSI983080 LCE983066:LCE983080 LMA983066:LMA983080 LVW983066:LVW983080 MFS983066:MFS983080 MPO983066:MPO983080 MZK983066:MZK983080 NJG983066:NJG983080 NTC983066:NTC983080 OCY983066:OCY983080 OMU983066:OMU983080 OWQ983066:OWQ983080 PGM983066:PGM983080 PQI983066:PQI983080 QAE983066:QAE983080 QKA983066:QKA983080 QTW983066:QTW983080 RDS983066:RDS983080 RNO983066:RNO983080 RXK983066:RXK983080 SHG983066:SHG983080 SRC983066:SRC983080 TAY983066:TAY983080 TKU983066:TKU983080 TUQ983066:TUQ983080 UEM983066:UEM983080 UOI983066:UOI983080 UYE983066:UYE983080 VIA983066:VIA983080 VRW983066:VRW983080 WBS983066:WBS983080 WLO983066:WLO983080 WVK983066:WVK983080 C65:C79 IY65:IY79 SU65:SU79 ACQ65:ACQ79 AMM65:AMM79 AWI65:AWI79 BGE65:BGE79 BQA65:BQA79 BZW65:BZW79 CJS65:CJS79 CTO65:CTO79 DDK65:DDK79 DNG65:DNG79 DXC65:DXC79 EGY65:EGY79 EQU65:EQU79 FAQ65:FAQ79 FKM65:FKM79 FUI65:FUI79 GEE65:GEE79 GOA65:GOA79 GXW65:GXW79 HHS65:HHS79 HRO65:HRO79 IBK65:IBK79 ILG65:ILG79 IVC65:IVC79 JEY65:JEY79 JOU65:JOU79 JYQ65:JYQ79 KIM65:KIM79 KSI65:KSI79 LCE65:LCE79 LMA65:LMA79 LVW65:LVW79 MFS65:MFS79 MPO65:MPO79 MZK65:MZK79 NJG65:NJG79 NTC65:NTC79 OCY65:OCY79 OMU65:OMU79 OWQ65:OWQ79 PGM65:PGM79 PQI65:PQI79 QAE65:QAE79 QKA65:QKA79 QTW65:QTW79 RDS65:RDS79 RNO65:RNO79 RXK65:RXK79 SHG65:SHG79 SRC65:SRC79 TAY65:TAY79 TKU65:TKU79 TUQ65:TUQ79 UEM65:UEM79 UOI65:UOI79 UYE65:UYE79 VIA65:VIA79 VRW65:VRW79 WBS65:WBS79 WLO65:WLO79 WVK65:WVK79 C65601:C65615 IY65601:IY65615 SU65601:SU65615 ACQ65601:ACQ65615 AMM65601:AMM65615 AWI65601:AWI65615 BGE65601:BGE65615 BQA65601:BQA65615 BZW65601:BZW65615 CJS65601:CJS65615 CTO65601:CTO65615 DDK65601:DDK65615 DNG65601:DNG65615 DXC65601:DXC65615 EGY65601:EGY65615 EQU65601:EQU65615 FAQ65601:FAQ65615 FKM65601:FKM65615 FUI65601:FUI65615 GEE65601:GEE65615 GOA65601:GOA65615 GXW65601:GXW65615 HHS65601:HHS65615 HRO65601:HRO65615 IBK65601:IBK65615 ILG65601:ILG65615 IVC65601:IVC65615 JEY65601:JEY65615 JOU65601:JOU65615 JYQ65601:JYQ65615 KIM65601:KIM65615 KSI65601:KSI65615 LCE65601:LCE65615 LMA65601:LMA65615 LVW65601:LVW65615 MFS65601:MFS65615 MPO65601:MPO65615 MZK65601:MZK65615 NJG65601:NJG65615 NTC65601:NTC65615 OCY65601:OCY65615 OMU65601:OMU65615 OWQ65601:OWQ65615 PGM65601:PGM65615 PQI65601:PQI65615 QAE65601:QAE65615 QKA65601:QKA65615 QTW65601:QTW65615 RDS65601:RDS65615 RNO65601:RNO65615 RXK65601:RXK65615 SHG65601:SHG65615 SRC65601:SRC65615 TAY65601:TAY65615 TKU65601:TKU65615 TUQ65601:TUQ65615 UEM65601:UEM65615 UOI65601:UOI65615 UYE65601:UYE65615 VIA65601:VIA65615 VRW65601:VRW65615 WBS65601:WBS65615 WLO65601:WLO65615 WVK65601:WVK65615 C131137:C131151 IY131137:IY131151 SU131137:SU131151 ACQ131137:ACQ131151 AMM131137:AMM131151 AWI131137:AWI131151 BGE131137:BGE131151 BQA131137:BQA131151 BZW131137:BZW131151 CJS131137:CJS131151 CTO131137:CTO131151 DDK131137:DDK131151 DNG131137:DNG131151 DXC131137:DXC131151 EGY131137:EGY131151 EQU131137:EQU131151 FAQ131137:FAQ131151 FKM131137:FKM131151 FUI131137:FUI131151 GEE131137:GEE131151 GOA131137:GOA131151 GXW131137:GXW131151 HHS131137:HHS131151 HRO131137:HRO131151 IBK131137:IBK131151 ILG131137:ILG131151 IVC131137:IVC131151 JEY131137:JEY131151 JOU131137:JOU131151 JYQ131137:JYQ131151 KIM131137:KIM131151 KSI131137:KSI131151 LCE131137:LCE131151 LMA131137:LMA131151 LVW131137:LVW131151 MFS131137:MFS131151 MPO131137:MPO131151 MZK131137:MZK131151 NJG131137:NJG131151 NTC131137:NTC131151 OCY131137:OCY131151 OMU131137:OMU131151 OWQ131137:OWQ131151 PGM131137:PGM131151 PQI131137:PQI131151 QAE131137:QAE131151 QKA131137:QKA131151 QTW131137:QTW131151 RDS131137:RDS131151 RNO131137:RNO131151 RXK131137:RXK131151 SHG131137:SHG131151 SRC131137:SRC131151 TAY131137:TAY131151 TKU131137:TKU131151 TUQ131137:TUQ131151 UEM131137:UEM131151 UOI131137:UOI131151 UYE131137:UYE131151 VIA131137:VIA131151 VRW131137:VRW131151 WBS131137:WBS131151 WLO131137:WLO131151 WVK131137:WVK131151 C196673:C196687 IY196673:IY196687 SU196673:SU196687 ACQ196673:ACQ196687 AMM196673:AMM196687 AWI196673:AWI196687 BGE196673:BGE196687 BQA196673:BQA196687 BZW196673:BZW196687 CJS196673:CJS196687 CTO196673:CTO196687 DDK196673:DDK196687 DNG196673:DNG196687 DXC196673:DXC196687 EGY196673:EGY196687 EQU196673:EQU196687 FAQ196673:FAQ196687 FKM196673:FKM196687 FUI196673:FUI196687 GEE196673:GEE196687 GOA196673:GOA196687 GXW196673:GXW196687 HHS196673:HHS196687 HRO196673:HRO196687 IBK196673:IBK196687 ILG196673:ILG196687 IVC196673:IVC196687 JEY196673:JEY196687 JOU196673:JOU196687 JYQ196673:JYQ196687 KIM196673:KIM196687 KSI196673:KSI196687 LCE196673:LCE196687 LMA196673:LMA196687 LVW196673:LVW196687 MFS196673:MFS196687 MPO196673:MPO196687 MZK196673:MZK196687 NJG196673:NJG196687 NTC196673:NTC196687 OCY196673:OCY196687 OMU196673:OMU196687 OWQ196673:OWQ196687 PGM196673:PGM196687 PQI196673:PQI196687 QAE196673:QAE196687 QKA196673:QKA196687 QTW196673:QTW196687 RDS196673:RDS196687 RNO196673:RNO196687 RXK196673:RXK196687 SHG196673:SHG196687 SRC196673:SRC196687 TAY196673:TAY196687 TKU196673:TKU196687 TUQ196673:TUQ196687 UEM196673:UEM196687 UOI196673:UOI196687 UYE196673:UYE196687 VIA196673:VIA196687 VRW196673:VRW196687 WBS196673:WBS196687 WLO196673:WLO196687 WVK196673:WVK196687 C262209:C262223 IY262209:IY262223 SU262209:SU262223 ACQ262209:ACQ262223 AMM262209:AMM262223 AWI262209:AWI262223 BGE262209:BGE262223 BQA262209:BQA262223 BZW262209:BZW262223 CJS262209:CJS262223 CTO262209:CTO262223 DDK262209:DDK262223 DNG262209:DNG262223 DXC262209:DXC262223 EGY262209:EGY262223 EQU262209:EQU262223 FAQ262209:FAQ262223 FKM262209:FKM262223 FUI262209:FUI262223 GEE262209:GEE262223 GOA262209:GOA262223 GXW262209:GXW262223 HHS262209:HHS262223 HRO262209:HRO262223 IBK262209:IBK262223 ILG262209:ILG262223 IVC262209:IVC262223 JEY262209:JEY262223 JOU262209:JOU262223 JYQ262209:JYQ262223 KIM262209:KIM262223 KSI262209:KSI262223 LCE262209:LCE262223 LMA262209:LMA262223 LVW262209:LVW262223 MFS262209:MFS262223 MPO262209:MPO262223 MZK262209:MZK262223 NJG262209:NJG262223 NTC262209:NTC262223 OCY262209:OCY262223 OMU262209:OMU262223 OWQ262209:OWQ262223 PGM262209:PGM262223 PQI262209:PQI262223 QAE262209:QAE262223 QKA262209:QKA262223 QTW262209:QTW262223 RDS262209:RDS262223 RNO262209:RNO262223 RXK262209:RXK262223 SHG262209:SHG262223 SRC262209:SRC262223 TAY262209:TAY262223 TKU262209:TKU262223 TUQ262209:TUQ262223 UEM262209:UEM262223 UOI262209:UOI262223 UYE262209:UYE262223 VIA262209:VIA262223 VRW262209:VRW262223 WBS262209:WBS262223 WLO262209:WLO262223 WVK262209:WVK262223 C327745:C327759 IY327745:IY327759 SU327745:SU327759 ACQ327745:ACQ327759 AMM327745:AMM327759 AWI327745:AWI327759 BGE327745:BGE327759 BQA327745:BQA327759 BZW327745:BZW327759 CJS327745:CJS327759 CTO327745:CTO327759 DDK327745:DDK327759 DNG327745:DNG327759 DXC327745:DXC327759 EGY327745:EGY327759 EQU327745:EQU327759 FAQ327745:FAQ327759 FKM327745:FKM327759 FUI327745:FUI327759 GEE327745:GEE327759 GOA327745:GOA327759 GXW327745:GXW327759 HHS327745:HHS327759 HRO327745:HRO327759 IBK327745:IBK327759 ILG327745:ILG327759 IVC327745:IVC327759 JEY327745:JEY327759 JOU327745:JOU327759 JYQ327745:JYQ327759 KIM327745:KIM327759 KSI327745:KSI327759 LCE327745:LCE327759 LMA327745:LMA327759 LVW327745:LVW327759 MFS327745:MFS327759 MPO327745:MPO327759 MZK327745:MZK327759 NJG327745:NJG327759 NTC327745:NTC327759 OCY327745:OCY327759 OMU327745:OMU327759 OWQ327745:OWQ327759 PGM327745:PGM327759 PQI327745:PQI327759 QAE327745:QAE327759 QKA327745:QKA327759 QTW327745:QTW327759 RDS327745:RDS327759 RNO327745:RNO327759 RXK327745:RXK327759 SHG327745:SHG327759 SRC327745:SRC327759 TAY327745:TAY327759 TKU327745:TKU327759 TUQ327745:TUQ327759 UEM327745:UEM327759 UOI327745:UOI327759 UYE327745:UYE327759 VIA327745:VIA327759 VRW327745:VRW327759 WBS327745:WBS327759 WLO327745:WLO327759 WVK327745:WVK327759 C393281:C393295 IY393281:IY393295 SU393281:SU393295 ACQ393281:ACQ393295 AMM393281:AMM393295 AWI393281:AWI393295 BGE393281:BGE393295 BQA393281:BQA393295 BZW393281:BZW393295 CJS393281:CJS393295 CTO393281:CTO393295 DDK393281:DDK393295 DNG393281:DNG393295 DXC393281:DXC393295 EGY393281:EGY393295 EQU393281:EQU393295 FAQ393281:FAQ393295 FKM393281:FKM393295 FUI393281:FUI393295 GEE393281:GEE393295 GOA393281:GOA393295 GXW393281:GXW393295 HHS393281:HHS393295 HRO393281:HRO393295 IBK393281:IBK393295 ILG393281:ILG393295 IVC393281:IVC393295 JEY393281:JEY393295 JOU393281:JOU393295 JYQ393281:JYQ393295 KIM393281:KIM393295 KSI393281:KSI393295 LCE393281:LCE393295 LMA393281:LMA393295 LVW393281:LVW393295 MFS393281:MFS393295 MPO393281:MPO393295 MZK393281:MZK393295 NJG393281:NJG393295 NTC393281:NTC393295 OCY393281:OCY393295 OMU393281:OMU393295 OWQ393281:OWQ393295 PGM393281:PGM393295 PQI393281:PQI393295 QAE393281:QAE393295 QKA393281:QKA393295 QTW393281:QTW393295 RDS393281:RDS393295 RNO393281:RNO393295 RXK393281:RXK393295 SHG393281:SHG393295 SRC393281:SRC393295 TAY393281:TAY393295 TKU393281:TKU393295 TUQ393281:TUQ393295 UEM393281:UEM393295 UOI393281:UOI393295 UYE393281:UYE393295 VIA393281:VIA393295 VRW393281:VRW393295 WBS393281:WBS393295 WLO393281:WLO393295 WVK393281:WVK393295 C458817:C458831 IY458817:IY458831 SU458817:SU458831 ACQ458817:ACQ458831 AMM458817:AMM458831 AWI458817:AWI458831 BGE458817:BGE458831 BQA458817:BQA458831 BZW458817:BZW458831 CJS458817:CJS458831 CTO458817:CTO458831 DDK458817:DDK458831 DNG458817:DNG458831 DXC458817:DXC458831 EGY458817:EGY458831 EQU458817:EQU458831 FAQ458817:FAQ458831 FKM458817:FKM458831 FUI458817:FUI458831 GEE458817:GEE458831 GOA458817:GOA458831 GXW458817:GXW458831 HHS458817:HHS458831 HRO458817:HRO458831 IBK458817:IBK458831 ILG458817:ILG458831 IVC458817:IVC458831 JEY458817:JEY458831 JOU458817:JOU458831 JYQ458817:JYQ458831 KIM458817:KIM458831 KSI458817:KSI458831 LCE458817:LCE458831 LMA458817:LMA458831 LVW458817:LVW458831 MFS458817:MFS458831 MPO458817:MPO458831 MZK458817:MZK458831 NJG458817:NJG458831 NTC458817:NTC458831 OCY458817:OCY458831 OMU458817:OMU458831 OWQ458817:OWQ458831 PGM458817:PGM458831 PQI458817:PQI458831 QAE458817:QAE458831 QKA458817:QKA458831 QTW458817:QTW458831 RDS458817:RDS458831 RNO458817:RNO458831 RXK458817:RXK458831 SHG458817:SHG458831 SRC458817:SRC458831 TAY458817:TAY458831 TKU458817:TKU458831 TUQ458817:TUQ458831 UEM458817:UEM458831 UOI458817:UOI458831 UYE458817:UYE458831 VIA458817:VIA458831 VRW458817:VRW458831 WBS458817:WBS458831 WLO458817:WLO458831 WVK458817:WVK458831 C524353:C524367 IY524353:IY524367 SU524353:SU524367 ACQ524353:ACQ524367 AMM524353:AMM524367 AWI524353:AWI524367 BGE524353:BGE524367 BQA524353:BQA524367 BZW524353:BZW524367 CJS524353:CJS524367 CTO524353:CTO524367 DDK524353:DDK524367 DNG524353:DNG524367 DXC524353:DXC524367 EGY524353:EGY524367 EQU524353:EQU524367 FAQ524353:FAQ524367 FKM524353:FKM524367 FUI524353:FUI524367 GEE524353:GEE524367 GOA524353:GOA524367 GXW524353:GXW524367 HHS524353:HHS524367 HRO524353:HRO524367 IBK524353:IBK524367 ILG524353:ILG524367 IVC524353:IVC524367 JEY524353:JEY524367 JOU524353:JOU524367 JYQ524353:JYQ524367 KIM524353:KIM524367 KSI524353:KSI524367 LCE524353:LCE524367 LMA524353:LMA524367 LVW524353:LVW524367 MFS524353:MFS524367 MPO524353:MPO524367 MZK524353:MZK524367 NJG524353:NJG524367 NTC524353:NTC524367 OCY524353:OCY524367 OMU524353:OMU524367 OWQ524353:OWQ524367 PGM524353:PGM524367 PQI524353:PQI524367 QAE524353:QAE524367 QKA524353:QKA524367 QTW524353:QTW524367 RDS524353:RDS524367 RNO524353:RNO524367 RXK524353:RXK524367 SHG524353:SHG524367 SRC524353:SRC524367 TAY524353:TAY524367 TKU524353:TKU524367 TUQ524353:TUQ524367 UEM524353:UEM524367 UOI524353:UOI524367 UYE524353:UYE524367 VIA524353:VIA524367 VRW524353:VRW524367 WBS524353:WBS524367 WLO524353:WLO524367 WVK524353:WVK524367 C589889:C589903 IY589889:IY589903 SU589889:SU589903 ACQ589889:ACQ589903 AMM589889:AMM589903 AWI589889:AWI589903 BGE589889:BGE589903 BQA589889:BQA589903 BZW589889:BZW589903 CJS589889:CJS589903 CTO589889:CTO589903 DDK589889:DDK589903 DNG589889:DNG589903 DXC589889:DXC589903 EGY589889:EGY589903 EQU589889:EQU589903 FAQ589889:FAQ589903 FKM589889:FKM589903 FUI589889:FUI589903 GEE589889:GEE589903 GOA589889:GOA589903 GXW589889:GXW589903 HHS589889:HHS589903 HRO589889:HRO589903 IBK589889:IBK589903 ILG589889:ILG589903 IVC589889:IVC589903 JEY589889:JEY589903 JOU589889:JOU589903 JYQ589889:JYQ589903 KIM589889:KIM589903 KSI589889:KSI589903 LCE589889:LCE589903 LMA589889:LMA589903 LVW589889:LVW589903 MFS589889:MFS589903 MPO589889:MPO589903 MZK589889:MZK589903 NJG589889:NJG589903 NTC589889:NTC589903 OCY589889:OCY589903 OMU589889:OMU589903 OWQ589889:OWQ589903 PGM589889:PGM589903 PQI589889:PQI589903 QAE589889:QAE589903 QKA589889:QKA589903 QTW589889:QTW589903 RDS589889:RDS589903 RNO589889:RNO589903 RXK589889:RXK589903 SHG589889:SHG589903 SRC589889:SRC589903 TAY589889:TAY589903 TKU589889:TKU589903 TUQ589889:TUQ589903 UEM589889:UEM589903 UOI589889:UOI589903 UYE589889:UYE589903 VIA589889:VIA589903 VRW589889:VRW589903 WBS589889:WBS589903 WLO589889:WLO589903 WVK589889:WVK589903 C655425:C655439 IY655425:IY655439 SU655425:SU655439 ACQ655425:ACQ655439 AMM655425:AMM655439 AWI655425:AWI655439 BGE655425:BGE655439 BQA655425:BQA655439 BZW655425:BZW655439 CJS655425:CJS655439 CTO655425:CTO655439 DDK655425:DDK655439 DNG655425:DNG655439 DXC655425:DXC655439 EGY655425:EGY655439 EQU655425:EQU655439 FAQ655425:FAQ655439 FKM655425:FKM655439 FUI655425:FUI655439 GEE655425:GEE655439 GOA655425:GOA655439 GXW655425:GXW655439 HHS655425:HHS655439 HRO655425:HRO655439 IBK655425:IBK655439 ILG655425:ILG655439 IVC655425:IVC655439 JEY655425:JEY655439 JOU655425:JOU655439 JYQ655425:JYQ655439 KIM655425:KIM655439 KSI655425:KSI655439 LCE655425:LCE655439 LMA655425:LMA655439 LVW655425:LVW655439 MFS655425:MFS655439 MPO655425:MPO655439 MZK655425:MZK655439 NJG655425:NJG655439 NTC655425:NTC655439 OCY655425:OCY655439 OMU655425:OMU655439 OWQ655425:OWQ655439 PGM655425:PGM655439 PQI655425:PQI655439 QAE655425:QAE655439 QKA655425:QKA655439 QTW655425:QTW655439 RDS655425:RDS655439 RNO655425:RNO655439 RXK655425:RXK655439 SHG655425:SHG655439 SRC655425:SRC655439 TAY655425:TAY655439 TKU655425:TKU655439 TUQ655425:TUQ655439 UEM655425:UEM655439 UOI655425:UOI655439 UYE655425:UYE655439 VIA655425:VIA655439 VRW655425:VRW655439 WBS655425:WBS655439 WLO655425:WLO655439 WVK655425:WVK655439 C720961:C720975 IY720961:IY720975 SU720961:SU720975 ACQ720961:ACQ720975 AMM720961:AMM720975 AWI720961:AWI720975 BGE720961:BGE720975 BQA720961:BQA720975 BZW720961:BZW720975 CJS720961:CJS720975 CTO720961:CTO720975 DDK720961:DDK720975 DNG720961:DNG720975 DXC720961:DXC720975 EGY720961:EGY720975 EQU720961:EQU720975 FAQ720961:FAQ720975 FKM720961:FKM720975 FUI720961:FUI720975 GEE720961:GEE720975 GOA720961:GOA720975 GXW720961:GXW720975 HHS720961:HHS720975 HRO720961:HRO720975 IBK720961:IBK720975 ILG720961:ILG720975 IVC720961:IVC720975 JEY720961:JEY720975 JOU720961:JOU720975 JYQ720961:JYQ720975 KIM720961:KIM720975 KSI720961:KSI720975 LCE720961:LCE720975 LMA720961:LMA720975 LVW720961:LVW720975 MFS720961:MFS720975 MPO720961:MPO720975 MZK720961:MZK720975 NJG720961:NJG720975 NTC720961:NTC720975 OCY720961:OCY720975 OMU720961:OMU720975 OWQ720961:OWQ720975 PGM720961:PGM720975 PQI720961:PQI720975 QAE720961:QAE720975 QKA720961:QKA720975 QTW720961:QTW720975 RDS720961:RDS720975 RNO720961:RNO720975 RXK720961:RXK720975 SHG720961:SHG720975 SRC720961:SRC720975 TAY720961:TAY720975 TKU720961:TKU720975 TUQ720961:TUQ720975 UEM720961:UEM720975 UOI720961:UOI720975 UYE720961:UYE720975 VIA720961:VIA720975 VRW720961:VRW720975 WBS720961:WBS720975 WLO720961:WLO720975 WVK720961:WVK720975 C786497:C786511 IY786497:IY786511 SU786497:SU786511 ACQ786497:ACQ786511 AMM786497:AMM786511 AWI786497:AWI786511 BGE786497:BGE786511 BQA786497:BQA786511 BZW786497:BZW786511 CJS786497:CJS786511 CTO786497:CTO786511 DDK786497:DDK786511 DNG786497:DNG786511 DXC786497:DXC786511 EGY786497:EGY786511 EQU786497:EQU786511 FAQ786497:FAQ786511 FKM786497:FKM786511 FUI786497:FUI786511 GEE786497:GEE786511 GOA786497:GOA786511 GXW786497:GXW786511 HHS786497:HHS786511 HRO786497:HRO786511 IBK786497:IBK786511 ILG786497:ILG786511 IVC786497:IVC786511 JEY786497:JEY786511 JOU786497:JOU786511 JYQ786497:JYQ786511 KIM786497:KIM786511 KSI786497:KSI786511 LCE786497:LCE786511 LMA786497:LMA786511 LVW786497:LVW786511 MFS786497:MFS786511 MPO786497:MPO786511 MZK786497:MZK786511 NJG786497:NJG786511 NTC786497:NTC786511 OCY786497:OCY786511 OMU786497:OMU786511 OWQ786497:OWQ786511 PGM786497:PGM786511 PQI786497:PQI786511 QAE786497:QAE786511 QKA786497:QKA786511 QTW786497:QTW786511 RDS786497:RDS786511 RNO786497:RNO786511 RXK786497:RXK786511 SHG786497:SHG786511 SRC786497:SRC786511 TAY786497:TAY786511 TKU786497:TKU786511 TUQ786497:TUQ786511 UEM786497:UEM786511 UOI786497:UOI786511 UYE786497:UYE786511 VIA786497:VIA786511 VRW786497:VRW786511 WBS786497:WBS786511 WLO786497:WLO786511 WVK786497:WVK786511 C852033:C852047 IY852033:IY852047 SU852033:SU852047 ACQ852033:ACQ852047 AMM852033:AMM852047 AWI852033:AWI852047 BGE852033:BGE852047 BQA852033:BQA852047 BZW852033:BZW852047 CJS852033:CJS852047 CTO852033:CTO852047 DDK852033:DDK852047 DNG852033:DNG852047 DXC852033:DXC852047 EGY852033:EGY852047 EQU852033:EQU852047 FAQ852033:FAQ852047 FKM852033:FKM852047 FUI852033:FUI852047 GEE852033:GEE852047 GOA852033:GOA852047 GXW852033:GXW852047 HHS852033:HHS852047 HRO852033:HRO852047 IBK852033:IBK852047 ILG852033:ILG852047 IVC852033:IVC852047 JEY852033:JEY852047 JOU852033:JOU852047 JYQ852033:JYQ852047 KIM852033:KIM852047 KSI852033:KSI852047 LCE852033:LCE852047 LMA852033:LMA852047 LVW852033:LVW852047 MFS852033:MFS852047 MPO852033:MPO852047 MZK852033:MZK852047 NJG852033:NJG852047 NTC852033:NTC852047 OCY852033:OCY852047 OMU852033:OMU852047 OWQ852033:OWQ852047 PGM852033:PGM852047 PQI852033:PQI852047 QAE852033:QAE852047 QKA852033:QKA852047 QTW852033:QTW852047 RDS852033:RDS852047 RNO852033:RNO852047 RXK852033:RXK852047 SHG852033:SHG852047 SRC852033:SRC852047 TAY852033:TAY852047 TKU852033:TKU852047 TUQ852033:TUQ852047 UEM852033:UEM852047 UOI852033:UOI852047 UYE852033:UYE852047 VIA852033:VIA852047 VRW852033:VRW852047 WBS852033:WBS852047 WLO852033:WLO852047 WVK852033:WVK852047 C917569:C917583 IY917569:IY917583 SU917569:SU917583 ACQ917569:ACQ917583 AMM917569:AMM917583 AWI917569:AWI917583 BGE917569:BGE917583 BQA917569:BQA917583 BZW917569:BZW917583 CJS917569:CJS917583 CTO917569:CTO917583 DDK917569:DDK917583 DNG917569:DNG917583 DXC917569:DXC917583 EGY917569:EGY917583 EQU917569:EQU917583 FAQ917569:FAQ917583 FKM917569:FKM917583 FUI917569:FUI917583 GEE917569:GEE917583 GOA917569:GOA917583 GXW917569:GXW917583 HHS917569:HHS917583 HRO917569:HRO917583 IBK917569:IBK917583 ILG917569:ILG917583 IVC917569:IVC917583 JEY917569:JEY917583 JOU917569:JOU917583 JYQ917569:JYQ917583 KIM917569:KIM917583 KSI917569:KSI917583 LCE917569:LCE917583 LMA917569:LMA917583 LVW917569:LVW917583 MFS917569:MFS917583 MPO917569:MPO917583 MZK917569:MZK917583 NJG917569:NJG917583 NTC917569:NTC917583 OCY917569:OCY917583 OMU917569:OMU917583 OWQ917569:OWQ917583 PGM917569:PGM917583 PQI917569:PQI917583 QAE917569:QAE917583 QKA917569:QKA917583 QTW917569:QTW917583 RDS917569:RDS917583 RNO917569:RNO917583 RXK917569:RXK917583 SHG917569:SHG917583 SRC917569:SRC917583 TAY917569:TAY917583 TKU917569:TKU917583 TUQ917569:TUQ917583 UEM917569:UEM917583 UOI917569:UOI917583 UYE917569:UYE917583 VIA917569:VIA917583 VRW917569:VRW917583 WBS917569:WBS917583 WLO917569:WLO917583 WVK917569:WVK917583 C983105:C983119 IY983105:IY983119 SU983105:SU983119 ACQ983105:ACQ983119 AMM983105:AMM983119 AWI983105:AWI983119 BGE983105:BGE983119 BQA983105:BQA983119 BZW983105:BZW983119 CJS983105:CJS983119 CTO983105:CTO983119 DDK983105:DDK983119 DNG983105:DNG983119 DXC983105:DXC983119 EGY983105:EGY983119 EQU983105:EQU983119 FAQ983105:FAQ983119 FKM983105:FKM983119 FUI983105:FUI983119 GEE983105:GEE983119 GOA983105:GOA983119 GXW983105:GXW983119 HHS983105:HHS983119 HRO983105:HRO983119 IBK983105:IBK983119 ILG983105:ILG983119 IVC983105:IVC983119 JEY983105:JEY983119 JOU983105:JOU983119 JYQ983105:JYQ983119 KIM983105:KIM983119 KSI983105:KSI983119 LCE983105:LCE983119 LMA983105:LMA983119 LVW983105:LVW983119 MFS983105:MFS983119 MPO983105:MPO983119 MZK983105:MZK983119 NJG983105:NJG983119 NTC983105:NTC983119 OCY983105:OCY983119 OMU983105:OMU983119 OWQ983105:OWQ983119 PGM983105:PGM983119 PQI983105:PQI983119 QAE983105:QAE983119 QKA983105:QKA983119 QTW983105:QTW983119 RDS983105:RDS983119 RNO983105:RNO983119 RXK983105:RXK983119 SHG983105:SHG983119 SRC983105:SRC983119 TAY983105:TAY983119 TKU983105:TKU983119 TUQ983105:TUQ983119 UEM983105:UEM983119 UOI983105:UOI983119 UYE983105:UYE983119 VIA983105:VIA983119 VRW983105:VRW983119 WBS983105:WBS983119 WLO983105:WLO983119 WVK983105:WVK983119 C104:C118 IY104:IY118 SU104:SU118 ACQ104:ACQ118 AMM104:AMM118 AWI104:AWI118 BGE104:BGE118 BQA104:BQA118 BZW104:BZW118 CJS104:CJS118 CTO104:CTO118 DDK104:DDK118 DNG104:DNG118 DXC104:DXC118 EGY104:EGY118 EQU104:EQU118 FAQ104:FAQ118 FKM104:FKM118 FUI104:FUI118 GEE104:GEE118 GOA104:GOA118 GXW104:GXW118 HHS104:HHS118 HRO104:HRO118 IBK104:IBK118 ILG104:ILG118 IVC104:IVC118 JEY104:JEY118 JOU104:JOU118 JYQ104:JYQ118 KIM104:KIM118 KSI104:KSI118 LCE104:LCE118 LMA104:LMA118 LVW104:LVW118 MFS104:MFS118 MPO104:MPO118 MZK104:MZK118 NJG104:NJG118 NTC104:NTC118 OCY104:OCY118 OMU104:OMU118 OWQ104:OWQ118 PGM104:PGM118 PQI104:PQI118 QAE104:QAE118 QKA104:QKA118 QTW104:QTW118 RDS104:RDS118 RNO104:RNO118 RXK104:RXK118 SHG104:SHG118 SRC104:SRC118 TAY104:TAY118 TKU104:TKU118 TUQ104:TUQ118 UEM104:UEM118 UOI104:UOI118 UYE104:UYE118 VIA104:VIA118 VRW104:VRW118 WBS104:WBS118 WLO104:WLO118 WVK104:WVK118 C65640:C65654 IY65640:IY65654 SU65640:SU65654 ACQ65640:ACQ65654 AMM65640:AMM65654 AWI65640:AWI65654 BGE65640:BGE65654 BQA65640:BQA65654 BZW65640:BZW65654 CJS65640:CJS65654 CTO65640:CTO65654 DDK65640:DDK65654 DNG65640:DNG65654 DXC65640:DXC65654 EGY65640:EGY65654 EQU65640:EQU65654 FAQ65640:FAQ65654 FKM65640:FKM65654 FUI65640:FUI65654 GEE65640:GEE65654 GOA65640:GOA65654 GXW65640:GXW65654 HHS65640:HHS65654 HRO65640:HRO65654 IBK65640:IBK65654 ILG65640:ILG65654 IVC65640:IVC65654 JEY65640:JEY65654 JOU65640:JOU65654 JYQ65640:JYQ65654 KIM65640:KIM65654 KSI65640:KSI65654 LCE65640:LCE65654 LMA65640:LMA65654 LVW65640:LVW65654 MFS65640:MFS65654 MPO65640:MPO65654 MZK65640:MZK65654 NJG65640:NJG65654 NTC65640:NTC65654 OCY65640:OCY65654 OMU65640:OMU65654 OWQ65640:OWQ65654 PGM65640:PGM65654 PQI65640:PQI65654 QAE65640:QAE65654 QKA65640:QKA65654 QTW65640:QTW65654 RDS65640:RDS65654 RNO65640:RNO65654 RXK65640:RXK65654 SHG65640:SHG65654 SRC65640:SRC65654 TAY65640:TAY65654 TKU65640:TKU65654 TUQ65640:TUQ65654 UEM65640:UEM65654 UOI65640:UOI65654 UYE65640:UYE65654 VIA65640:VIA65654 VRW65640:VRW65654 WBS65640:WBS65654 WLO65640:WLO65654 WVK65640:WVK65654 C131176:C131190 IY131176:IY131190 SU131176:SU131190 ACQ131176:ACQ131190 AMM131176:AMM131190 AWI131176:AWI131190 BGE131176:BGE131190 BQA131176:BQA131190 BZW131176:BZW131190 CJS131176:CJS131190 CTO131176:CTO131190 DDK131176:DDK131190 DNG131176:DNG131190 DXC131176:DXC131190 EGY131176:EGY131190 EQU131176:EQU131190 FAQ131176:FAQ131190 FKM131176:FKM131190 FUI131176:FUI131190 GEE131176:GEE131190 GOA131176:GOA131190 GXW131176:GXW131190 HHS131176:HHS131190 HRO131176:HRO131190 IBK131176:IBK131190 ILG131176:ILG131190 IVC131176:IVC131190 JEY131176:JEY131190 JOU131176:JOU131190 JYQ131176:JYQ131190 KIM131176:KIM131190 KSI131176:KSI131190 LCE131176:LCE131190 LMA131176:LMA131190 LVW131176:LVW131190 MFS131176:MFS131190 MPO131176:MPO131190 MZK131176:MZK131190 NJG131176:NJG131190 NTC131176:NTC131190 OCY131176:OCY131190 OMU131176:OMU131190 OWQ131176:OWQ131190 PGM131176:PGM131190 PQI131176:PQI131190 QAE131176:QAE131190 QKA131176:QKA131190 QTW131176:QTW131190 RDS131176:RDS131190 RNO131176:RNO131190 RXK131176:RXK131190 SHG131176:SHG131190 SRC131176:SRC131190 TAY131176:TAY131190 TKU131176:TKU131190 TUQ131176:TUQ131190 UEM131176:UEM131190 UOI131176:UOI131190 UYE131176:UYE131190 VIA131176:VIA131190 VRW131176:VRW131190 WBS131176:WBS131190 WLO131176:WLO131190 WVK131176:WVK131190 C196712:C196726 IY196712:IY196726 SU196712:SU196726 ACQ196712:ACQ196726 AMM196712:AMM196726 AWI196712:AWI196726 BGE196712:BGE196726 BQA196712:BQA196726 BZW196712:BZW196726 CJS196712:CJS196726 CTO196712:CTO196726 DDK196712:DDK196726 DNG196712:DNG196726 DXC196712:DXC196726 EGY196712:EGY196726 EQU196712:EQU196726 FAQ196712:FAQ196726 FKM196712:FKM196726 FUI196712:FUI196726 GEE196712:GEE196726 GOA196712:GOA196726 GXW196712:GXW196726 HHS196712:HHS196726 HRO196712:HRO196726 IBK196712:IBK196726 ILG196712:ILG196726 IVC196712:IVC196726 JEY196712:JEY196726 JOU196712:JOU196726 JYQ196712:JYQ196726 KIM196712:KIM196726 KSI196712:KSI196726 LCE196712:LCE196726 LMA196712:LMA196726 LVW196712:LVW196726 MFS196712:MFS196726 MPO196712:MPO196726 MZK196712:MZK196726 NJG196712:NJG196726 NTC196712:NTC196726 OCY196712:OCY196726 OMU196712:OMU196726 OWQ196712:OWQ196726 PGM196712:PGM196726 PQI196712:PQI196726 QAE196712:QAE196726 QKA196712:QKA196726 QTW196712:QTW196726 RDS196712:RDS196726 RNO196712:RNO196726 RXK196712:RXK196726 SHG196712:SHG196726 SRC196712:SRC196726 TAY196712:TAY196726 TKU196712:TKU196726 TUQ196712:TUQ196726 UEM196712:UEM196726 UOI196712:UOI196726 UYE196712:UYE196726 VIA196712:VIA196726 VRW196712:VRW196726 WBS196712:WBS196726 WLO196712:WLO196726 WVK196712:WVK196726 C262248:C262262 IY262248:IY262262 SU262248:SU262262 ACQ262248:ACQ262262 AMM262248:AMM262262 AWI262248:AWI262262 BGE262248:BGE262262 BQA262248:BQA262262 BZW262248:BZW262262 CJS262248:CJS262262 CTO262248:CTO262262 DDK262248:DDK262262 DNG262248:DNG262262 DXC262248:DXC262262 EGY262248:EGY262262 EQU262248:EQU262262 FAQ262248:FAQ262262 FKM262248:FKM262262 FUI262248:FUI262262 GEE262248:GEE262262 GOA262248:GOA262262 GXW262248:GXW262262 HHS262248:HHS262262 HRO262248:HRO262262 IBK262248:IBK262262 ILG262248:ILG262262 IVC262248:IVC262262 JEY262248:JEY262262 JOU262248:JOU262262 JYQ262248:JYQ262262 KIM262248:KIM262262 KSI262248:KSI262262 LCE262248:LCE262262 LMA262248:LMA262262 LVW262248:LVW262262 MFS262248:MFS262262 MPO262248:MPO262262 MZK262248:MZK262262 NJG262248:NJG262262 NTC262248:NTC262262 OCY262248:OCY262262 OMU262248:OMU262262 OWQ262248:OWQ262262 PGM262248:PGM262262 PQI262248:PQI262262 QAE262248:QAE262262 QKA262248:QKA262262 QTW262248:QTW262262 RDS262248:RDS262262 RNO262248:RNO262262 RXK262248:RXK262262 SHG262248:SHG262262 SRC262248:SRC262262 TAY262248:TAY262262 TKU262248:TKU262262 TUQ262248:TUQ262262 UEM262248:UEM262262 UOI262248:UOI262262 UYE262248:UYE262262 VIA262248:VIA262262 VRW262248:VRW262262 WBS262248:WBS262262 WLO262248:WLO262262 WVK262248:WVK262262 C327784:C327798 IY327784:IY327798 SU327784:SU327798 ACQ327784:ACQ327798 AMM327784:AMM327798 AWI327784:AWI327798 BGE327784:BGE327798 BQA327784:BQA327798 BZW327784:BZW327798 CJS327784:CJS327798 CTO327784:CTO327798 DDK327784:DDK327798 DNG327784:DNG327798 DXC327784:DXC327798 EGY327784:EGY327798 EQU327784:EQU327798 FAQ327784:FAQ327798 FKM327784:FKM327798 FUI327784:FUI327798 GEE327784:GEE327798 GOA327784:GOA327798 GXW327784:GXW327798 HHS327784:HHS327798 HRO327784:HRO327798 IBK327784:IBK327798 ILG327784:ILG327798 IVC327784:IVC327798 JEY327784:JEY327798 JOU327784:JOU327798 JYQ327784:JYQ327798 KIM327784:KIM327798 KSI327784:KSI327798 LCE327784:LCE327798 LMA327784:LMA327798 LVW327784:LVW327798 MFS327784:MFS327798 MPO327784:MPO327798 MZK327784:MZK327798 NJG327784:NJG327798 NTC327784:NTC327798 OCY327784:OCY327798 OMU327784:OMU327798 OWQ327784:OWQ327798 PGM327784:PGM327798 PQI327784:PQI327798 QAE327784:QAE327798 QKA327784:QKA327798 QTW327784:QTW327798 RDS327784:RDS327798 RNO327784:RNO327798 RXK327784:RXK327798 SHG327784:SHG327798 SRC327784:SRC327798 TAY327784:TAY327798 TKU327784:TKU327798 TUQ327784:TUQ327798 UEM327784:UEM327798 UOI327784:UOI327798 UYE327784:UYE327798 VIA327784:VIA327798 VRW327784:VRW327798 WBS327784:WBS327798 WLO327784:WLO327798 WVK327784:WVK327798 C393320:C393334 IY393320:IY393334 SU393320:SU393334 ACQ393320:ACQ393334 AMM393320:AMM393334 AWI393320:AWI393334 BGE393320:BGE393334 BQA393320:BQA393334 BZW393320:BZW393334 CJS393320:CJS393334 CTO393320:CTO393334 DDK393320:DDK393334 DNG393320:DNG393334 DXC393320:DXC393334 EGY393320:EGY393334 EQU393320:EQU393334 FAQ393320:FAQ393334 FKM393320:FKM393334 FUI393320:FUI393334 GEE393320:GEE393334 GOA393320:GOA393334 GXW393320:GXW393334 HHS393320:HHS393334 HRO393320:HRO393334 IBK393320:IBK393334 ILG393320:ILG393334 IVC393320:IVC393334 JEY393320:JEY393334 JOU393320:JOU393334 JYQ393320:JYQ393334 KIM393320:KIM393334 KSI393320:KSI393334 LCE393320:LCE393334 LMA393320:LMA393334 LVW393320:LVW393334 MFS393320:MFS393334 MPO393320:MPO393334 MZK393320:MZK393334 NJG393320:NJG393334 NTC393320:NTC393334 OCY393320:OCY393334 OMU393320:OMU393334 OWQ393320:OWQ393334 PGM393320:PGM393334 PQI393320:PQI393334 QAE393320:QAE393334 QKA393320:QKA393334 QTW393320:QTW393334 RDS393320:RDS393334 RNO393320:RNO393334 RXK393320:RXK393334 SHG393320:SHG393334 SRC393320:SRC393334 TAY393320:TAY393334 TKU393320:TKU393334 TUQ393320:TUQ393334 UEM393320:UEM393334 UOI393320:UOI393334 UYE393320:UYE393334 VIA393320:VIA393334 VRW393320:VRW393334 WBS393320:WBS393334 WLO393320:WLO393334 WVK393320:WVK393334 C458856:C458870 IY458856:IY458870 SU458856:SU458870 ACQ458856:ACQ458870 AMM458856:AMM458870 AWI458856:AWI458870 BGE458856:BGE458870 BQA458856:BQA458870 BZW458856:BZW458870 CJS458856:CJS458870 CTO458856:CTO458870 DDK458856:DDK458870 DNG458856:DNG458870 DXC458856:DXC458870 EGY458856:EGY458870 EQU458856:EQU458870 FAQ458856:FAQ458870 FKM458856:FKM458870 FUI458856:FUI458870 GEE458856:GEE458870 GOA458856:GOA458870 GXW458856:GXW458870 HHS458856:HHS458870 HRO458856:HRO458870 IBK458856:IBK458870 ILG458856:ILG458870 IVC458856:IVC458870 JEY458856:JEY458870 JOU458856:JOU458870 JYQ458856:JYQ458870 KIM458856:KIM458870 KSI458856:KSI458870 LCE458856:LCE458870 LMA458856:LMA458870 LVW458856:LVW458870 MFS458856:MFS458870 MPO458856:MPO458870 MZK458856:MZK458870 NJG458856:NJG458870 NTC458856:NTC458870 OCY458856:OCY458870 OMU458856:OMU458870 OWQ458856:OWQ458870 PGM458856:PGM458870 PQI458856:PQI458870 QAE458856:QAE458870 QKA458856:QKA458870 QTW458856:QTW458870 RDS458856:RDS458870 RNO458856:RNO458870 RXK458856:RXK458870 SHG458856:SHG458870 SRC458856:SRC458870 TAY458856:TAY458870 TKU458856:TKU458870 TUQ458856:TUQ458870 UEM458856:UEM458870 UOI458856:UOI458870 UYE458856:UYE458870 VIA458856:VIA458870 VRW458856:VRW458870 WBS458856:WBS458870 WLO458856:WLO458870 WVK458856:WVK458870 C524392:C524406 IY524392:IY524406 SU524392:SU524406 ACQ524392:ACQ524406 AMM524392:AMM524406 AWI524392:AWI524406 BGE524392:BGE524406 BQA524392:BQA524406 BZW524392:BZW524406 CJS524392:CJS524406 CTO524392:CTO524406 DDK524392:DDK524406 DNG524392:DNG524406 DXC524392:DXC524406 EGY524392:EGY524406 EQU524392:EQU524406 FAQ524392:FAQ524406 FKM524392:FKM524406 FUI524392:FUI524406 GEE524392:GEE524406 GOA524392:GOA524406 GXW524392:GXW524406 HHS524392:HHS524406 HRO524392:HRO524406 IBK524392:IBK524406 ILG524392:ILG524406 IVC524392:IVC524406 JEY524392:JEY524406 JOU524392:JOU524406 JYQ524392:JYQ524406 KIM524392:KIM524406 KSI524392:KSI524406 LCE524392:LCE524406 LMA524392:LMA524406 LVW524392:LVW524406 MFS524392:MFS524406 MPO524392:MPO524406 MZK524392:MZK524406 NJG524392:NJG524406 NTC524392:NTC524406 OCY524392:OCY524406 OMU524392:OMU524406 OWQ524392:OWQ524406 PGM524392:PGM524406 PQI524392:PQI524406 QAE524392:QAE524406 QKA524392:QKA524406 QTW524392:QTW524406 RDS524392:RDS524406 RNO524392:RNO524406 RXK524392:RXK524406 SHG524392:SHG524406 SRC524392:SRC524406 TAY524392:TAY524406 TKU524392:TKU524406 TUQ524392:TUQ524406 UEM524392:UEM524406 UOI524392:UOI524406 UYE524392:UYE524406 VIA524392:VIA524406 VRW524392:VRW524406 WBS524392:WBS524406 WLO524392:WLO524406 WVK524392:WVK524406 C589928:C589942 IY589928:IY589942 SU589928:SU589942 ACQ589928:ACQ589942 AMM589928:AMM589942 AWI589928:AWI589942 BGE589928:BGE589942 BQA589928:BQA589942 BZW589928:BZW589942 CJS589928:CJS589942 CTO589928:CTO589942 DDK589928:DDK589942 DNG589928:DNG589942 DXC589928:DXC589942 EGY589928:EGY589942 EQU589928:EQU589942 FAQ589928:FAQ589942 FKM589928:FKM589942 FUI589928:FUI589942 GEE589928:GEE589942 GOA589928:GOA589942 GXW589928:GXW589942 HHS589928:HHS589942 HRO589928:HRO589942 IBK589928:IBK589942 ILG589928:ILG589942 IVC589928:IVC589942 JEY589928:JEY589942 JOU589928:JOU589942 JYQ589928:JYQ589942 KIM589928:KIM589942 KSI589928:KSI589942 LCE589928:LCE589942 LMA589928:LMA589942 LVW589928:LVW589942 MFS589928:MFS589942 MPO589928:MPO589942 MZK589928:MZK589942 NJG589928:NJG589942 NTC589928:NTC589942 OCY589928:OCY589942 OMU589928:OMU589942 OWQ589928:OWQ589942 PGM589928:PGM589942 PQI589928:PQI589942 QAE589928:QAE589942 QKA589928:QKA589942 QTW589928:QTW589942 RDS589928:RDS589942 RNO589928:RNO589942 RXK589928:RXK589942 SHG589928:SHG589942 SRC589928:SRC589942 TAY589928:TAY589942 TKU589928:TKU589942 TUQ589928:TUQ589942 UEM589928:UEM589942 UOI589928:UOI589942 UYE589928:UYE589942 VIA589928:VIA589942 VRW589928:VRW589942 WBS589928:WBS589942 WLO589928:WLO589942 WVK589928:WVK589942 C655464:C655478 IY655464:IY655478 SU655464:SU655478 ACQ655464:ACQ655478 AMM655464:AMM655478 AWI655464:AWI655478 BGE655464:BGE655478 BQA655464:BQA655478 BZW655464:BZW655478 CJS655464:CJS655478 CTO655464:CTO655478 DDK655464:DDK655478 DNG655464:DNG655478 DXC655464:DXC655478 EGY655464:EGY655478 EQU655464:EQU655478 FAQ655464:FAQ655478 FKM655464:FKM655478 FUI655464:FUI655478 GEE655464:GEE655478 GOA655464:GOA655478 GXW655464:GXW655478 HHS655464:HHS655478 HRO655464:HRO655478 IBK655464:IBK655478 ILG655464:ILG655478 IVC655464:IVC655478 JEY655464:JEY655478 JOU655464:JOU655478 JYQ655464:JYQ655478 KIM655464:KIM655478 KSI655464:KSI655478 LCE655464:LCE655478 LMA655464:LMA655478 LVW655464:LVW655478 MFS655464:MFS655478 MPO655464:MPO655478 MZK655464:MZK655478 NJG655464:NJG655478 NTC655464:NTC655478 OCY655464:OCY655478 OMU655464:OMU655478 OWQ655464:OWQ655478 PGM655464:PGM655478 PQI655464:PQI655478 QAE655464:QAE655478 QKA655464:QKA655478 QTW655464:QTW655478 RDS655464:RDS655478 RNO655464:RNO655478 RXK655464:RXK655478 SHG655464:SHG655478 SRC655464:SRC655478 TAY655464:TAY655478 TKU655464:TKU655478 TUQ655464:TUQ655478 UEM655464:UEM655478 UOI655464:UOI655478 UYE655464:UYE655478 VIA655464:VIA655478 VRW655464:VRW655478 WBS655464:WBS655478 WLO655464:WLO655478 WVK655464:WVK655478 C721000:C721014 IY721000:IY721014 SU721000:SU721014 ACQ721000:ACQ721014 AMM721000:AMM721014 AWI721000:AWI721014 BGE721000:BGE721014 BQA721000:BQA721014 BZW721000:BZW721014 CJS721000:CJS721014 CTO721000:CTO721014 DDK721000:DDK721014 DNG721000:DNG721014 DXC721000:DXC721014 EGY721000:EGY721014 EQU721000:EQU721014 FAQ721000:FAQ721014 FKM721000:FKM721014 FUI721000:FUI721014 GEE721000:GEE721014 GOA721000:GOA721014 GXW721000:GXW721014 HHS721000:HHS721014 HRO721000:HRO721014 IBK721000:IBK721014 ILG721000:ILG721014 IVC721000:IVC721014 JEY721000:JEY721014 JOU721000:JOU721014 JYQ721000:JYQ721014 KIM721000:KIM721014 KSI721000:KSI721014 LCE721000:LCE721014 LMA721000:LMA721014 LVW721000:LVW721014 MFS721000:MFS721014 MPO721000:MPO721014 MZK721000:MZK721014 NJG721000:NJG721014 NTC721000:NTC721014 OCY721000:OCY721014 OMU721000:OMU721014 OWQ721000:OWQ721014 PGM721000:PGM721014 PQI721000:PQI721014 QAE721000:QAE721014 QKA721000:QKA721014 QTW721000:QTW721014 RDS721000:RDS721014 RNO721000:RNO721014 RXK721000:RXK721014 SHG721000:SHG721014 SRC721000:SRC721014 TAY721000:TAY721014 TKU721000:TKU721014 TUQ721000:TUQ721014 UEM721000:UEM721014 UOI721000:UOI721014 UYE721000:UYE721014 VIA721000:VIA721014 VRW721000:VRW721014 WBS721000:WBS721014 WLO721000:WLO721014 WVK721000:WVK721014 C786536:C786550 IY786536:IY786550 SU786536:SU786550 ACQ786536:ACQ786550 AMM786536:AMM786550 AWI786536:AWI786550 BGE786536:BGE786550 BQA786536:BQA786550 BZW786536:BZW786550 CJS786536:CJS786550 CTO786536:CTO786550 DDK786536:DDK786550 DNG786536:DNG786550 DXC786536:DXC786550 EGY786536:EGY786550 EQU786536:EQU786550 FAQ786536:FAQ786550 FKM786536:FKM786550 FUI786536:FUI786550 GEE786536:GEE786550 GOA786536:GOA786550 GXW786536:GXW786550 HHS786536:HHS786550 HRO786536:HRO786550 IBK786536:IBK786550 ILG786536:ILG786550 IVC786536:IVC786550 JEY786536:JEY786550 JOU786536:JOU786550 JYQ786536:JYQ786550 KIM786536:KIM786550 KSI786536:KSI786550 LCE786536:LCE786550 LMA786536:LMA786550 LVW786536:LVW786550 MFS786536:MFS786550 MPO786536:MPO786550 MZK786536:MZK786550 NJG786536:NJG786550 NTC786536:NTC786550 OCY786536:OCY786550 OMU786536:OMU786550 OWQ786536:OWQ786550 PGM786536:PGM786550 PQI786536:PQI786550 QAE786536:QAE786550 QKA786536:QKA786550 QTW786536:QTW786550 RDS786536:RDS786550 RNO786536:RNO786550 RXK786536:RXK786550 SHG786536:SHG786550 SRC786536:SRC786550 TAY786536:TAY786550 TKU786536:TKU786550 TUQ786536:TUQ786550 UEM786536:UEM786550 UOI786536:UOI786550 UYE786536:UYE786550 VIA786536:VIA786550 VRW786536:VRW786550 WBS786536:WBS786550 WLO786536:WLO786550 WVK786536:WVK786550 C852072:C852086 IY852072:IY852086 SU852072:SU852086 ACQ852072:ACQ852086 AMM852072:AMM852086 AWI852072:AWI852086 BGE852072:BGE852086 BQA852072:BQA852086 BZW852072:BZW852086 CJS852072:CJS852086 CTO852072:CTO852086 DDK852072:DDK852086 DNG852072:DNG852086 DXC852072:DXC852086 EGY852072:EGY852086 EQU852072:EQU852086 FAQ852072:FAQ852086 FKM852072:FKM852086 FUI852072:FUI852086 GEE852072:GEE852086 GOA852072:GOA852086 GXW852072:GXW852086 HHS852072:HHS852086 HRO852072:HRO852086 IBK852072:IBK852086 ILG852072:ILG852086 IVC852072:IVC852086 JEY852072:JEY852086 JOU852072:JOU852086 JYQ852072:JYQ852086 KIM852072:KIM852086 KSI852072:KSI852086 LCE852072:LCE852086 LMA852072:LMA852086 LVW852072:LVW852086 MFS852072:MFS852086 MPO852072:MPO852086 MZK852072:MZK852086 NJG852072:NJG852086 NTC852072:NTC852086 OCY852072:OCY852086 OMU852072:OMU852086 OWQ852072:OWQ852086 PGM852072:PGM852086 PQI852072:PQI852086 QAE852072:QAE852086 QKA852072:QKA852086 QTW852072:QTW852086 RDS852072:RDS852086 RNO852072:RNO852086 RXK852072:RXK852086 SHG852072:SHG852086 SRC852072:SRC852086 TAY852072:TAY852086 TKU852072:TKU852086 TUQ852072:TUQ852086 UEM852072:UEM852086 UOI852072:UOI852086 UYE852072:UYE852086 VIA852072:VIA852086 VRW852072:VRW852086 WBS852072:WBS852086 WLO852072:WLO852086 WVK852072:WVK852086 C917608:C917622 IY917608:IY917622 SU917608:SU917622 ACQ917608:ACQ917622 AMM917608:AMM917622 AWI917608:AWI917622 BGE917608:BGE917622 BQA917608:BQA917622 BZW917608:BZW917622 CJS917608:CJS917622 CTO917608:CTO917622 DDK917608:DDK917622 DNG917608:DNG917622 DXC917608:DXC917622 EGY917608:EGY917622 EQU917608:EQU917622 FAQ917608:FAQ917622 FKM917608:FKM917622 FUI917608:FUI917622 GEE917608:GEE917622 GOA917608:GOA917622 GXW917608:GXW917622 HHS917608:HHS917622 HRO917608:HRO917622 IBK917608:IBK917622 ILG917608:ILG917622 IVC917608:IVC917622 JEY917608:JEY917622 JOU917608:JOU917622 JYQ917608:JYQ917622 KIM917608:KIM917622 KSI917608:KSI917622 LCE917608:LCE917622 LMA917608:LMA917622 LVW917608:LVW917622 MFS917608:MFS917622 MPO917608:MPO917622 MZK917608:MZK917622 NJG917608:NJG917622 NTC917608:NTC917622 OCY917608:OCY917622 OMU917608:OMU917622 OWQ917608:OWQ917622 PGM917608:PGM917622 PQI917608:PQI917622 QAE917608:QAE917622 QKA917608:QKA917622 QTW917608:QTW917622 RDS917608:RDS917622 RNO917608:RNO917622 RXK917608:RXK917622 SHG917608:SHG917622 SRC917608:SRC917622 TAY917608:TAY917622 TKU917608:TKU917622 TUQ917608:TUQ917622 UEM917608:UEM917622 UOI917608:UOI917622 UYE917608:UYE917622 VIA917608:VIA917622 VRW917608:VRW917622 WBS917608:WBS917622 WLO917608:WLO917622 WVK917608:WVK917622 C983144:C983158 IY983144:IY983158 SU983144:SU983158 ACQ983144:ACQ983158 AMM983144:AMM983158 AWI983144:AWI983158 BGE983144:BGE983158 BQA983144:BQA983158 BZW983144:BZW983158 CJS983144:CJS983158 CTO983144:CTO983158 DDK983144:DDK983158 DNG983144:DNG983158 DXC983144:DXC983158 EGY983144:EGY983158 EQU983144:EQU983158 FAQ983144:FAQ983158 FKM983144:FKM983158 FUI983144:FUI983158 GEE983144:GEE983158 GOA983144:GOA983158 GXW983144:GXW983158 HHS983144:HHS983158 HRO983144:HRO983158 IBK983144:IBK983158 ILG983144:ILG983158 IVC983144:IVC983158 JEY983144:JEY983158 JOU983144:JOU983158 JYQ983144:JYQ983158 KIM983144:KIM983158 KSI983144:KSI983158 LCE983144:LCE983158 LMA983144:LMA983158 LVW983144:LVW983158 MFS983144:MFS983158 MPO983144:MPO983158 MZK983144:MZK983158 NJG983144:NJG983158 NTC983144:NTC983158 OCY983144:OCY983158 OMU983144:OMU983158 OWQ983144:OWQ983158 PGM983144:PGM983158 PQI983144:PQI983158 QAE983144:QAE983158 QKA983144:QKA983158 QTW983144:QTW983158 RDS983144:RDS983158 RNO983144:RNO983158 RXK983144:RXK983158 SHG983144:SHG983158 SRC983144:SRC983158 TAY983144:TAY983158 TKU983144:TKU983158 TUQ983144:TUQ983158 UEM983144:UEM983158 UOI983144:UOI983158 UYE983144:UYE983158 VIA983144:VIA983158 VRW983144:VRW983158 WBS983144:WBS983158 WLO983144:WLO983158 WVK983144:WVK983158 C143:C157 IY143:IY157 SU143:SU157 ACQ143:ACQ157 AMM143:AMM157 AWI143:AWI157 BGE143:BGE157 BQA143:BQA157 BZW143:BZW157 CJS143:CJS157 CTO143:CTO157 DDK143:DDK157 DNG143:DNG157 DXC143:DXC157 EGY143:EGY157 EQU143:EQU157 FAQ143:FAQ157 FKM143:FKM157 FUI143:FUI157 GEE143:GEE157 GOA143:GOA157 GXW143:GXW157 HHS143:HHS157 HRO143:HRO157 IBK143:IBK157 ILG143:ILG157 IVC143:IVC157 JEY143:JEY157 JOU143:JOU157 JYQ143:JYQ157 KIM143:KIM157 KSI143:KSI157 LCE143:LCE157 LMA143:LMA157 LVW143:LVW157 MFS143:MFS157 MPO143:MPO157 MZK143:MZK157 NJG143:NJG157 NTC143:NTC157 OCY143:OCY157 OMU143:OMU157 OWQ143:OWQ157 PGM143:PGM157 PQI143:PQI157 QAE143:QAE157 QKA143:QKA157 QTW143:QTW157 RDS143:RDS157 RNO143:RNO157 RXK143:RXK157 SHG143:SHG157 SRC143:SRC157 TAY143:TAY157 TKU143:TKU157 TUQ143:TUQ157 UEM143:UEM157 UOI143:UOI157 UYE143:UYE157 VIA143:VIA157 VRW143:VRW157 WBS143:WBS157 WLO143:WLO157 WVK143:WVK157 C65679:C65693 IY65679:IY65693 SU65679:SU65693 ACQ65679:ACQ65693 AMM65679:AMM65693 AWI65679:AWI65693 BGE65679:BGE65693 BQA65679:BQA65693 BZW65679:BZW65693 CJS65679:CJS65693 CTO65679:CTO65693 DDK65679:DDK65693 DNG65679:DNG65693 DXC65679:DXC65693 EGY65679:EGY65693 EQU65679:EQU65693 FAQ65679:FAQ65693 FKM65679:FKM65693 FUI65679:FUI65693 GEE65679:GEE65693 GOA65679:GOA65693 GXW65679:GXW65693 HHS65679:HHS65693 HRO65679:HRO65693 IBK65679:IBK65693 ILG65679:ILG65693 IVC65679:IVC65693 JEY65679:JEY65693 JOU65679:JOU65693 JYQ65679:JYQ65693 KIM65679:KIM65693 KSI65679:KSI65693 LCE65679:LCE65693 LMA65679:LMA65693 LVW65679:LVW65693 MFS65679:MFS65693 MPO65679:MPO65693 MZK65679:MZK65693 NJG65679:NJG65693 NTC65679:NTC65693 OCY65679:OCY65693 OMU65679:OMU65693 OWQ65679:OWQ65693 PGM65679:PGM65693 PQI65679:PQI65693 QAE65679:QAE65693 QKA65679:QKA65693 QTW65679:QTW65693 RDS65679:RDS65693 RNO65679:RNO65693 RXK65679:RXK65693 SHG65679:SHG65693 SRC65679:SRC65693 TAY65679:TAY65693 TKU65679:TKU65693 TUQ65679:TUQ65693 UEM65679:UEM65693 UOI65679:UOI65693 UYE65679:UYE65693 VIA65679:VIA65693 VRW65679:VRW65693 WBS65679:WBS65693 WLO65679:WLO65693 WVK65679:WVK65693 C131215:C131229 IY131215:IY131229 SU131215:SU131229 ACQ131215:ACQ131229 AMM131215:AMM131229 AWI131215:AWI131229 BGE131215:BGE131229 BQA131215:BQA131229 BZW131215:BZW131229 CJS131215:CJS131229 CTO131215:CTO131229 DDK131215:DDK131229 DNG131215:DNG131229 DXC131215:DXC131229 EGY131215:EGY131229 EQU131215:EQU131229 FAQ131215:FAQ131229 FKM131215:FKM131229 FUI131215:FUI131229 GEE131215:GEE131229 GOA131215:GOA131229 GXW131215:GXW131229 HHS131215:HHS131229 HRO131215:HRO131229 IBK131215:IBK131229 ILG131215:ILG131229 IVC131215:IVC131229 JEY131215:JEY131229 JOU131215:JOU131229 JYQ131215:JYQ131229 KIM131215:KIM131229 KSI131215:KSI131229 LCE131215:LCE131229 LMA131215:LMA131229 LVW131215:LVW131229 MFS131215:MFS131229 MPO131215:MPO131229 MZK131215:MZK131229 NJG131215:NJG131229 NTC131215:NTC131229 OCY131215:OCY131229 OMU131215:OMU131229 OWQ131215:OWQ131229 PGM131215:PGM131229 PQI131215:PQI131229 QAE131215:QAE131229 QKA131215:QKA131229 QTW131215:QTW131229 RDS131215:RDS131229 RNO131215:RNO131229 RXK131215:RXK131229 SHG131215:SHG131229 SRC131215:SRC131229 TAY131215:TAY131229 TKU131215:TKU131229 TUQ131215:TUQ131229 UEM131215:UEM131229 UOI131215:UOI131229 UYE131215:UYE131229 VIA131215:VIA131229 VRW131215:VRW131229 WBS131215:WBS131229 WLO131215:WLO131229 WVK131215:WVK131229 C196751:C196765 IY196751:IY196765 SU196751:SU196765 ACQ196751:ACQ196765 AMM196751:AMM196765 AWI196751:AWI196765 BGE196751:BGE196765 BQA196751:BQA196765 BZW196751:BZW196765 CJS196751:CJS196765 CTO196751:CTO196765 DDK196751:DDK196765 DNG196751:DNG196765 DXC196751:DXC196765 EGY196751:EGY196765 EQU196751:EQU196765 FAQ196751:FAQ196765 FKM196751:FKM196765 FUI196751:FUI196765 GEE196751:GEE196765 GOA196751:GOA196765 GXW196751:GXW196765 HHS196751:HHS196765 HRO196751:HRO196765 IBK196751:IBK196765 ILG196751:ILG196765 IVC196751:IVC196765 JEY196751:JEY196765 JOU196751:JOU196765 JYQ196751:JYQ196765 KIM196751:KIM196765 KSI196751:KSI196765 LCE196751:LCE196765 LMA196751:LMA196765 LVW196751:LVW196765 MFS196751:MFS196765 MPO196751:MPO196765 MZK196751:MZK196765 NJG196751:NJG196765 NTC196751:NTC196765 OCY196751:OCY196765 OMU196751:OMU196765 OWQ196751:OWQ196765 PGM196751:PGM196765 PQI196751:PQI196765 QAE196751:QAE196765 QKA196751:QKA196765 QTW196751:QTW196765 RDS196751:RDS196765 RNO196751:RNO196765 RXK196751:RXK196765 SHG196751:SHG196765 SRC196751:SRC196765 TAY196751:TAY196765 TKU196751:TKU196765 TUQ196751:TUQ196765 UEM196751:UEM196765 UOI196751:UOI196765 UYE196751:UYE196765 VIA196751:VIA196765 VRW196751:VRW196765 WBS196751:WBS196765 WLO196751:WLO196765 WVK196751:WVK196765 C262287:C262301 IY262287:IY262301 SU262287:SU262301 ACQ262287:ACQ262301 AMM262287:AMM262301 AWI262287:AWI262301 BGE262287:BGE262301 BQA262287:BQA262301 BZW262287:BZW262301 CJS262287:CJS262301 CTO262287:CTO262301 DDK262287:DDK262301 DNG262287:DNG262301 DXC262287:DXC262301 EGY262287:EGY262301 EQU262287:EQU262301 FAQ262287:FAQ262301 FKM262287:FKM262301 FUI262287:FUI262301 GEE262287:GEE262301 GOA262287:GOA262301 GXW262287:GXW262301 HHS262287:HHS262301 HRO262287:HRO262301 IBK262287:IBK262301 ILG262287:ILG262301 IVC262287:IVC262301 JEY262287:JEY262301 JOU262287:JOU262301 JYQ262287:JYQ262301 KIM262287:KIM262301 KSI262287:KSI262301 LCE262287:LCE262301 LMA262287:LMA262301 LVW262287:LVW262301 MFS262287:MFS262301 MPO262287:MPO262301 MZK262287:MZK262301 NJG262287:NJG262301 NTC262287:NTC262301 OCY262287:OCY262301 OMU262287:OMU262301 OWQ262287:OWQ262301 PGM262287:PGM262301 PQI262287:PQI262301 QAE262287:QAE262301 QKA262287:QKA262301 QTW262287:QTW262301 RDS262287:RDS262301 RNO262287:RNO262301 RXK262287:RXK262301 SHG262287:SHG262301 SRC262287:SRC262301 TAY262287:TAY262301 TKU262287:TKU262301 TUQ262287:TUQ262301 UEM262287:UEM262301 UOI262287:UOI262301 UYE262287:UYE262301 VIA262287:VIA262301 VRW262287:VRW262301 WBS262287:WBS262301 WLO262287:WLO262301 WVK262287:WVK262301 C327823:C327837 IY327823:IY327837 SU327823:SU327837 ACQ327823:ACQ327837 AMM327823:AMM327837 AWI327823:AWI327837 BGE327823:BGE327837 BQA327823:BQA327837 BZW327823:BZW327837 CJS327823:CJS327837 CTO327823:CTO327837 DDK327823:DDK327837 DNG327823:DNG327837 DXC327823:DXC327837 EGY327823:EGY327837 EQU327823:EQU327837 FAQ327823:FAQ327837 FKM327823:FKM327837 FUI327823:FUI327837 GEE327823:GEE327837 GOA327823:GOA327837 GXW327823:GXW327837 HHS327823:HHS327837 HRO327823:HRO327837 IBK327823:IBK327837 ILG327823:ILG327837 IVC327823:IVC327837 JEY327823:JEY327837 JOU327823:JOU327837 JYQ327823:JYQ327837 KIM327823:KIM327837 KSI327823:KSI327837 LCE327823:LCE327837 LMA327823:LMA327837 LVW327823:LVW327837 MFS327823:MFS327837 MPO327823:MPO327837 MZK327823:MZK327837 NJG327823:NJG327837 NTC327823:NTC327837 OCY327823:OCY327837 OMU327823:OMU327837 OWQ327823:OWQ327837 PGM327823:PGM327837 PQI327823:PQI327837 QAE327823:QAE327837 QKA327823:QKA327837 QTW327823:QTW327837 RDS327823:RDS327837 RNO327823:RNO327837 RXK327823:RXK327837 SHG327823:SHG327837 SRC327823:SRC327837 TAY327823:TAY327837 TKU327823:TKU327837 TUQ327823:TUQ327837 UEM327823:UEM327837 UOI327823:UOI327837 UYE327823:UYE327837 VIA327823:VIA327837 VRW327823:VRW327837 WBS327823:WBS327837 WLO327823:WLO327837 WVK327823:WVK327837 C393359:C393373 IY393359:IY393373 SU393359:SU393373 ACQ393359:ACQ393373 AMM393359:AMM393373 AWI393359:AWI393373 BGE393359:BGE393373 BQA393359:BQA393373 BZW393359:BZW393373 CJS393359:CJS393373 CTO393359:CTO393373 DDK393359:DDK393373 DNG393359:DNG393373 DXC393359:DXC393373 EGY393359:EGY393373 EQU393359:EQU393373 FAQ393359:FAQ393373 FKM393359:FKM393373 FUI393359:FUI393373 GEE393359:GEE393373 GOA393359:GOA393373 GXW393359:GXW393373 HHS393359:HHS393373 HRO393359:HRO393373 IBK393359:IBK393373 ILG393359:ILG393373 IVC393359:IVC393373 JEY393359:JEY393373 JOU393359:JOU393373 JYQ393359:JYQ393373 KIM393359:KIM393373 KSI393359:KSI393373 LCE393359:LCE393373 LMA393359:LMA393373 LVW393359:LVW393373 MFS393359:MFS393373 MPO393359:MPO393373 MZK393359:MZK393373 NJG393359:NJG393373 NTC393359:NTC393373 OCY393359:OCY393373 OMU393359:OMU393373 OWQ393359:OWQ393373 PGM393359:PGM393373 PQI393359:PQI393373 QAE393359:QAE393373 QKA393359:QKA393373 QTW393359:QTW393373 RDS393359:RDS393373 RNO393359:RNO393373 RXK393359:RXK393373 SHG393359:SHG393373 SRC393359:SRC393373 TAY393359:TAY393373 TKU393359:TKU393373 TUQ393359:TUQ393373 UEM393359:UEM393373 UOI393359:UOI393373 UYE393359:UYE393373 VIA393359:VIA393373 VRW393359:VRW393373 WBS393359:WBS393373 WLO393359:WLO393373 WVK393359:WVK393373 C458895:C458909 IY458895:IY458909 SU458895:SU458909 ACQ458895:ACQ458909 AMM458895:AMM458909 AWI458895:AWI458909 BGE458895:BGE458909 BQA458895:BQA458909 BZW458895:BZW458909 CJS458895:CJS458909 CTO458895:CTO458909 DDK458895:DDK458909 DNG458895:DNG458909 DXC458895:DXC458909 EGY458895:EGY458909 EQU458895:EQU458909 FAQ458895:FAQ458909 FKM458895:FKM458909 FUI458895:FUI458909 GEE458895:GEE458909 GOA458895:GOA458909 GXW458895:GXW458909 HHS458895:HHS458909 HRO458895:HRO458909 IBK458895:IBK458909 ILG458895:ILG458909 IVC458895:IVC458909 JEY458895:JEY458909 JOU458895:JOU458909 JYQ458895:JYQ458909 KIM458895:KIM458909 KSI458895:KSI458909 LCE458895:LCE458909 LMA458895:LMA458909 LVW458895:LVW458909 MFS458895:MFS458909 MPO458895:MPO458909 MZK458895:MZK458909 NJG458895:NJG458909 NTC458895:NTC458909 OCY458895:OCY458909 OMU458895:OMU458909 OWQ458895:OWQ458909 PGM458895:PGM458909 PQI458895:PQI458909 QAE458895:QAE458909 QKA458895:QKA458909 QTW458895:QTW458909 RDS458895:RDS458909 RNO458895:RNO458909 RXK458895:RXK458909 SHG458895:SHG458909 SRC458895:SRC458909 TAY458895:TAY458909 TKU458895:TKU458909 TUQ458895:TUQ458909 UEM458895:UEM458909 UOI458895:UOI458909 UYE458895:UYE458909 VIA458895:VIA458909 VRW458895:VRW458909 WBS458895:WBS458909 WLO458895:WLO458909 WVK458895:WVK458909 C524431:C524445 IY524431:IY524445 SU524431:SU524445 ACQ524431:ACQ524445 AMM524431:AMM524445 AWI524431:AWI524445 BGE524431:BGE524445 BQA524431:BQA524445 BZW524431:BZW524445 CJS524431:CJS524445 CTO524431:CTO524445 DDK524431:DDK524445 DNG524431:DNG524445 DXC524431:DXC524445 EGY524431:EGY524445 EQU524431:EQU524445 FAQ524431:FAQ524445 FKM524431:FKM524445 FUI524431:FUI524445 GEE524431:GEE524445 GOA524431:GOA524445 GXW524431:GXW524445 HHS524431:HHS524445 HRO524431:HRO524445 IBK524431:IBK524445 ILG524431:ILG524445 IVC524431:IVC524445 JEY524431:JEY524445 JOU524431:JOU524445 JYQ524431:JYQ524445 KIM524431:KIM524445 KSI524431:KSI524445 LCE524431:LCE524445 LMA524431:LMA524445 LVW524431:LVW524445 MFS524431:MFS524445 MPO524431:MPO524445 MZK524431:MZK524445 NJG524431:NJG524445 NTC524431:NTC524445 OCY524431:OCY524445 OMU524431:OMU524445 OWQ524431:OWQ524445 PGM524431:PGM524445 PQI524431:PQI524445 QAE524431:QAE524445 QKA524431:QKA524445 QTW524431:QTW524445 RDS524431:RDS524445 RNO524431:RNO524445 RXK524431:RXK524445 SHG524431:SHG524445 SRC524431:SRC524445 TAY524431:TAY524445 TKU524431:TKU524445 TUQ524431:TUQ524445 UEM524431:UEM524445 UOI524431:UOI524445 UYE524431:UYE524445 VIA524431:VIA524445 VRW524431:VRW524445 WBS524431:WBS524445 WLO524431:WLO524445 WVK524431:WVK524445 C589967:C589981 IY589967:IY589981 SU589967:SU589981 ACQ589967:ACQ589981 AMM589967:AMM589981 AWI589967:AWI589981 BGE589967:BGE589981 BQA589967:BQA589981 BZW589967:BZW589981 CJS589967:CJS589981 CTO589967:CTO589981 DDK589967:DDK589981 DNG589967:DNG589981 DXC589967:DXC589981 EGY589967:EGY589981 EQU589967:EQU589981 FAQ589967:FAQ589981 FKM589967:FKM589981 FUI589967:FUI589981 GEE589967:GEE589981 GOA589967:GOA589981 GXW589967:GXW589981 HHS589967:HHS589981 HRO589967:HRO589981 IBK589967:IBK589981 ILG589967:ILG589981 IVC589967:IVC589981 JEY589967:JEY589981 JOU589967:JOU589981 JYQ589967:JYQ589981 KIM589967:KIM589981 KSI589967:KSI589981 LCE589967:LCE589981 LMA589967:LMA589981 LVW589967:LVW589981 MFS589967:MFS589981 MPO589967:MPO589981 MZK589967:MZK589981 NJG589967:NJG589981 NTC589967:NTC589981 OCY589967:OCY589981 OMU589967:OMU589981 OWQ589967:OWQ589981 PGM589967:PGM589981 PQI589967:PQI589981 QAE589967:QAE589981 QKA589967:QKA589981 QTW589967:QTW589981 RDS589967:RDS589981 RNO589967:RNO589981 RXK589967:RXK589981 SHG589967:SHG589981 SRC589967:SRC589981 TAY589967:TAY589981 TKU589967:TKU589981 TUQ589967:TUQ589981 UEM589967:UEM589981 UOI589967:UOI589981 UYE589967:UYE589981 VIA589967:VIA589981 VRW589967:VRW589981 WBS589967:WBS589981 WLO589967:WLO589981 WVK589967:WVK589981 C655503:C655517 IY655503:IY655517 SU655503:SU655517 ACQ655503:ACQ655517 AMM655503:AMM655517 AWI655503:AWI655517 BGE655503:BGE655517 BQA655503:BQA655517 BZW655503:BZW655517 CJS655503:CJS655517 CTO655503:CTO655517 DDK655503:DDK655517 DNG655503:DNG655517 DXC655503:DXC655517 EGY655503:EGY655517 EQU655503:EQU655517 FAQ655503:FAQ655517 FKM655503:FKM655517 FUI655503:FUI655517 GEE655503:GEE655517 GOA655503:GOA655517 GXW655503:GXW655517 HHS655503:HHS655517 HRO655503:HRO655517 IBK655503:IBK655517 ILG655503:ILG655517 IVC655503:IVC655517 JEY655503:JEY655517 JOU655503:JOU655517 JYQ655503:JYQ655517 KIM655503:KIM655517 KSI655503:KSI655517 LCE655503:LCE655517 LMA655503:LMA655517 LVW655503:LVW655517 MFS655503:MFS655517 MPO655503:MPO655517 MZK655503:MZK655517 NJG655503:NJG655517 NTC655503:NTC655517 OCY655503:OCY655517 OMU655503:OMU655517 OWQ655503:OWQ655517 PGM655503:PGM655517 PQI655503:PQI655517 QAE655503:QAE655517 QKA655503:QKA655517 QTW655503:QTW655517 RDS655503:RDS655517 RNO655503:RNO655517 RXK655503:RXK655517 SHG655503:SHG655517 SRC655503:SRC655517 TAY655503:TAY655517 TKU655503:TKU655517 TUQ655503:TUQ655517 UEM655503:UEM655517 UOI655503:UOI655517 UYE655503:UYE655517 VIA655503:VIA655517 VRW655503:VRW655517 WBS655503:WBS655517 WLO655503:WLO655517 WVK655503:WVK655517 C721039:C721053 IY721039:IY721053 SU721039:SU721053 ACQ721039:ACQ721053 AMM721039:AMM721053 AWI721039:AWI721053 BGE721039:BGE721053 BQA721039:BQA721053 BZW721039:BZW721053 CJS721039:CJS721053 CTO721039:CTO721053 DDK721039:DDK721053 DNG721039:DNG721053 DXC721039:DXC721053 EGY721039:EGY721053 EQU721039:EQU721053 FAQ721039:FAQ721053 FKM721039:FKM721053 FUI721039:FUI721053 GEE721039:GEE721053 GOA721039:GOA721053 GXW721039:GXW721053 HHS721039:HHS721053 HRO721039:HRO721053 IBK721039:IBK721053 ILG721039:ILG721053 IVC721039:IVC721053 JEY721039:JEY721053 JOU721039:JOU721053 JYQ721039:JYQ721053 KIM721039:KIM721053 KSI721039:KSI721053 LCE721039:LCE721053 LMA721039:LMA721053 LVW721039:LVW721053 MFS721039:MFS721053 MPO721039:MPO721053 MZK721039:MZK721053 NJG721039:NJG721053 NTC721039:NTC721053 OCY721039:OCY721053 OMU721039:OMU721053 OWQ721039:OWQ721053 PGM721039:PGM721053 PQI721039:PQI721053 QAE721039:QAE721053 QKA721039:QKA721053 QTW721039:QTW721053 RDS721039:RDS721053 RNO721039:RNO721053 RXK721039:RXK721053 SHG721039:SHG721053 SRC721039:SRC721053 TAY721039:TAY721053 TKU721039:TKU721053 TUQ721039:TUQ721053 UEM721039:UEM721053 UOI721039:UOI721053 UYE721039:UYE721053 VIA721039:VIA721053 VRW721039:VRW721053 WBS721039:WBS721053 WLO721039:WLO721053 WVK721039:WVK721053 C786575:C786589 IY786575:IY786589 SU786575:SU786589 ACQ786575:ACQ786589 AMM786575:AMM786589 AWI786575:AWI786589 BGE786575:BGE786589 BQA786575:BQA786589 BZW786575:BZW786589 CJS786575:CJS786589 CTO786575:CTO786589 DDK786575:DDK786589 DNG786575:DNG786589 DXC786575:DXC786589 EGY786575:EGY786589 EQU786575:EQU786589 FAQ786575:FAQ786589 FKM786575:FKM786589 FUI786575:FUI786589 GEE786575:GEE786589 GOA786575:GOA786589 GXW786575:GXW786589 HHS786575:HHS786589 HRO786575:HRO786589 IBK786575:IBK786589 ILG786575:ILG786589 IVC786575:IVC786589 JEY786575:JEY786589 JOU786575:JOU786589 JYQ786575:JYQ786589 KIM786575:KIM786589 KSI786575:KSI786589 LCE786575:LCE786589 LMA786575:LMA786589 LVW786575:LVW786589 MFS786575:MFS786589 MPO786575:MPO786589 MZK786575:MZK786589 NJG786575:NJG786589 NTC786575:NTC786589 OCY786575:OCY786589 OMU786575:OMU786589 OWQ786575:OWQ786589 PGM786575:PGM786589 PQI786575:PQI786589 QAE786575:QAE786589 QKA786575:QKA786589 QTW786575:QTW786589 RDS786575:RDS786589 RNO786575:RNO786589 RXK786575:RXK786589 SHG786575:SHG786589 SRC786575:SRC786589 TAY786575:TAY786589 TKU786575:TKU786589 TUQ786575:TUQ786589 UEM786575:UEM786589 UOI786575:UOI786589 UYE786575:UYE786589 VIA786575:VIA786589 VRW786575:VRW786589 WBS786575:WBS786589 WLO786575:WLO786589 WVK786575:WVK786589 C852111:C852125 IY852111:IY852125 SU852111:SU852125 ACQ852111:ACQ852125 AMM852111:AMM852125 AWI852111:AWI852125 BGE852111:BGE852125 BQA852111:BQA852125 BZW852111:BZW852125 CJS852111:CJS852125 CTO852111:CTO852125 DDK852111:DDK852125 DNG852111:DNG852125 DXC852111:DXC852125 EGY852111:EGY852125 EQU852111:EQU852125 FAQ852111:FAQ852125 FKM852111:FKM852125 FUI852111:FUI852125 GEE852111:GEE852125 GOA852111:GOA852125 GXW852111:GXW852125 HHS852111:HHS852125 HRO852111:HRO852125 IBK852111:IBK852125 ILG852111:ILG852125 IVC852111:IVC852125 JEY852111:JEY852125 JOU852111:JOU852125 JYQ852111:JYQ852125 KIM852111:KIM852125 KSI852111:KSI852125 LCE852111:LCE852125 LMA852111:LMA852125 LVW852111:LVW852125 MFS852111:MFS852125 MPO852111:MPO852125 MZK852111:MZK852125 NJG852111:NJG852125 NTC852111:NTC852125 OCY852111:OCY852125 OMU852111:OMU852125 OWQ852111:OWQ852125 PGM852111:PGM852125 PQI852111:PQI852125 QAE852111:QAE852125 QKA852111:QKA852125 QTW852111:QTW852125 RDS852111:RDS852125 RNO852111:RNO852125 RXK852111:RXK852125 SHG852111:SHG852125 SRC852111:SRC852125 TAY852111:TAY852125 TKU852111:TKU852125 TUQ852111:TUQ852125 UEM852111:UEM852125 UOI852111:UOI852125 UYE852111:UYE852125 VIA852111:VIA852125 VRW852111:VRW852125 WBS852111:WBS852125 WLO852111:WLO852125 WVK852111:WVK852125 C917647:C917661 IY917647:IY917661 SU917647:SU917661 ACQ917647:ACQ917661 AMM917647:AMM917661 AWI917647:AWI917661 BGE917647:BGE917661 BQA917647:BQA917661 BZW917647:BZW917661 CJS917647:CJS917661 CTO917647:CTO917661 DDK917647:DDK917661 DNG917647:DNG917661 DXC917647:DXC917661 EGY917647:EGY917661 EQU917647:EQU917661 FAQ917647:FAQ917661 FKM917647:FKM917661 FUI917647:FUI917661 GEE917647:GEE917661 GOA917647:GOA917661 GXW917647:GXW917661 HHS917647:HHS917661 HRO917647:HRO917661 IBK917647:IBK917661 ILG917647:ILG917661 IVC917647:IVC917661 JEY917647:JEY917661 JOU917647:JOU917661 JYQ917647:JYQ917661 KIM917647:KIM917661 KSI917647:KSI917661 LCE917647:LCE917661 LMA917647:LMA917661 LVW917647:LVW917661 MFS917647:MFS917661 MPO917647:MPO917661 MZK917647:MZK917661 NJG917647:NJG917661 NTC917647:NTC917661 OCY917647:OCY917661 OMU917647:OMU917661 OWQ917647:OWQ917661 PGM917647:PGM917661 PQI917647:PQI917661 QAE917647:QAE917661 QKA917647:QKA917661 QTW917647:QTW917661 RDS917647:RDS917661 RNO917647:RNO917661 RXK917647:RXK917661 SHG917647:SHG917661 SRC917647:SRC917661 TAY917647:TAY917661 TKU917647:TKU917661 TUQ917647:TUQ917661 UEM917647:UEM917661 UOI917647:UOI917661 UYE917647:UYE917661 VIA917647:VIA917661 VRW917647:VRW917661 WBS917647:WBS917661 WLO917647:WLO917661 WVK917647:WVK917661 C983183:C983197 IY983183:IY983197 SU983183:SU983197 ACQ983183:ACQ983197 AMM983183:AMM983197 AWI983183:AWI983197 BGE983183:BGE983197 BQA983183:BQA983197 BZW983183:BZW983197 CJS983183:CJS983197 CTO983183:CTO983197 DDK983183:DDK983197 DNG983183:DNG983197 DXC983183:DXC983197 EGY983183:EGY983197 EQU983183:EQU983197 FAQ983183:FAQ983197 FKM983183:FKM983197 FUI983183:FUI983197 GEE983183:GEE983197 GOA983183:GOA983197 GXW983183:GXW983197 HHS983183:HHS983197 HRO983183:HRO983197 IBK983183:IBK983197 ILG983183:ILG983197 IVC983183:IVC983197 JEY983183:JEY983197 JOU983183:JOU983197 JYQ983183:JYQ983197 KIM983183:KIM983197 KSI983183:KSI983197 LCE983183:LCE983197 LMA983183:LMA983197 LVW983183:LVW983197 MFS983183:MFS983197 MPO983183:MPO983197 MZK983183:MZK983197 NJG983183:NJG983197 NTC983183:NTC983197 OCY983183:OCY983197 OMU983183:OMU983197 OWQ983183:OWQ983197 PGM983183:PGM983197 PQI983183:PQI983197 QAE983183:QAE983197 QKA983183:QKA983197 QTW983183:QTW983197 RDS983183:RDS983197 RNO983183:RNO983197 RXK983183:RXK983197 SHG983183:SHG983197 SRC983183:SRC983197 TAY983183:TAY983197 TKU983183:TKU983197 TUQ983183:TUQ983197 UEM983183:UEM983197 UOI983183:UOI983197 UYE983183:UYE983197 VIA983183:VIA983197 VRW983183:VRW983197 WBS983183:WBS983197 WLO983183:WLO983197 WVK983183:WVK983197 C182:C196 IY182:IY196 SU182:SU196 ACQ182:ACQ196 AMM182:AMM196 AWI182:AWI196 BGE182:BGE196 BQA182:BQA196 BZW182:BZW196 CJS182:CJS196 CTO182:CTO196 DDK182:DDK196 DNG182:DNG196 DXC182:DXC196 EGY182:EGY196 EQU182:EQU196 FAQ182:FAQ196 FKM182:FKM196 FUI182:FUI196 GEE182:GEE196 GOA182:GOA196 GXW182:GXW196 HHS182:HHS196 HRO182:HRO196 IBK182:IBK196 ILG182:ILG196 IVC182:IVC196 JEY182:JEY196 JOU182:JOU196 JYQ182:JYQ196 KIM182:KIM196 KSI182:KSI196 LCE182:LCE196 LMA182:LMA196 LVW182:LVW196 MFS182:MFS196 MPO182:MPO196 MZK182:MZK196 NJG182:NJG196 NTC182:NTC196 OCY182:OCY196 OMU182:OMU196 OWQ182:OWQ196 PGM182:PGM196 PQI182:PQI196 QAE182:QAE196 QKA182:QKA196 QTW182:QTW196 RDS182:RDS196 RNO182:RNO196 RXK182:RXK196 SHG182:SHG196 SRC182:SRC196 TAY182:TAY196 TKU182:TKU196 TUQ182:TUQ196 UEM182:UEM196 UOI182:UOI196 UYE182:UYE196 VIA182:VIA196 VRW182:VRW196 WBS182:WBS196 WLO182:WLO196 WVK182:WVK196 C65718:C65732 IY65718:IY65732 SU65718:SU65732 ACQ65718:ACQ65732 AMM65718:AMM65732 AWI65718:AWI65732 BGE65718:BGE65732 BQA65718:BQA65732 BZW65718:BZW65732 CJS65718:CJS65732 CTO65718:CTO65732 DDK65718:DDK65732 DNG65718:DNG65732 DXC65718:DXC65732 EGY65718:EGY65732 EQU65718:EQU65732 FAQ65718:FAQ65732 FKM65718:FKM65732 FUI65718:FUI65732 GEE65718:GEE65732 GOA65718:GOA65732 GXW65718:GXW65732 HHS65718:HHS65732 HRO65718:HRO65732 IBK65718:IBK65732 ILG65718:ILG65732 IVC65718:IVC65732 JEY65718:JEY65732 JOU65718:JOU65732 JYQ65718:JYQ65732 KIM65718:KIM65732 KSI65718:KSI65732 LCE65718:LCE65732 LMA65718:LMA65732 LVW65718:LVW65732 MFS65718:MFS65732 MPO65718:MPO65732 MZK65718:MZK65732 NJG65718:NJG65732 NTC65718:NTC65732 OCY65718:OCY65732 OMU65718:OMU65732 OWQ65718:OWQ65732 PGM65718:PGM65732 PQI65718:PQI65732 QAE65718:QAE65732 QKA65718:QKA65732 QTW65718:QTW65732 RDS65718:RDS65732 RNO65718:RNO65732 RXK65718:RXK65732 SHG65718:SHG65732 SRC65718:SRC65732 TAY65718:TAY65732 TKU65718:TKU65732 TUQ65718:TUQ65732 UEM65718:UEM65732 UOI65718:UOI65732 UYE65718:UYE65732 VIA65718:VIA65732 VRW65718:VRW65732 WBS65718:WBS65732 WLO65718:WLO65732 WVK65718:WVK65732 C131254:C131268 IY131254:IY131268 SU131254:SU131268 ACQ131254:ACQ131268 AMM131254:AMM131268 AWI131254:AWI131268 BGE131254:BGE131268 BQA131254:BQA131268 BZW131254:BZW131268 CJS131254:CJS131268 CTO131254:CTO131268 DDK131254:DDK131268 DNG131254:DNG131268 DXC131254:DXC131268 EGY131254:EGY131268 EQU131254:EQU131268 FAQ131254:FAQ131268 FKM131254:FKM131268 FUI131254:FUI131268 GEE131254:GEE131268 GOA131254:GOA131268 GXW131254:GXW131268 HHS131254:HHS131268 HRO131254:HRO131268 IBK131254:IBK131268 ILG131254:ILG131268 IVC131254:IVC131268 JEY131254:JEY131268 JOU131254:JOU131268 JYQ131254:JYQ131268 KIM131254:KIM131268 KSI131254:KSI131268 LCE131254:LCE131268 LMA131254:LMA131268 LVW131254:LVW131268 MFS131254:MFS131268 MPO131254:MPO131268 MZK131254:MZK131268 NJG131254:NJG131268 NTC131254:NTC131268 OCY131254:OCY131268 OMU131254:OMU131268 OWQ131254:OWQ131268 PGM131254:PGM131268 PQI131254:PQI131268 QAE131254:QAE131268 QKA131254:QKA131268 QTW131254:QTW131268 RDS131254:RDS131268 RNO131254:RNO131268 RXK131254:RXK131268 SHG131254:SHG131268 SRC131254:SRC131268 TAY131254:TAY131268 TKU131254:TKU131268 TUQ131254:TUQ131268 UEM131254:UEM131268 UOI131254:UOI131268 UYE131254:UYE131268 VIA131254:VIA131268 VRW131254:VRW131268 WBS131254:WBS131268 WLO131254:WLO131268 WVK131254:WVK131268 C196790:C196804 IY196790:IY196804 SU196790:SU196804 ACQ196790:ACQ196804 AMM196790:AMM196804 AWI196790:AWI196804 BGE196790:BGE196804 BQA196790:BQA196804 BZW196790:BZW196804 CJS196790:CJS196804 CTO196790:CTO196804 DDK196790:DDK196804 DNG196790:DNG196804 DXC196790:DXC196804 EGY196790:EGY196804 EQU196790:EQU196804 FAQ196790:FAQ196804 FKM196790:FKM196804 FUI196790:FUI196804 GEE196790:GEE196804 GOA196790:GOA196804 GXW196790:GXW196804 HHS196790:HHS196804 HRO196790:HRO196804 IBK196790:IBK196804 ILG196790:ILG196804 IVC196790:IVC196804 JEY196790:JEY196804 JOU196790:JOU196804 JYQ196790:JYQ196804 KIM196790:KIM196804 KSI196790:KSI196804 LCE196790:LCE196804 LMA196790:LMA196804 LVW196790:LVW196804 MFS196790:MFS196804 MPO196790:MPO196804 MZK196790:MZK196804 NJG196790:NJG196804 NTC196790:NTC196804 OCY196790:OCY196804 OMU196790:OMU196804 OWQ196790:OWQ196804 PGM196790:PGM196804 PQI196790:PQI196804 QAE196790:QAE196804 QKA196790:QKA196804 QTW196790:QTW196804 RDS196790:RDS196804 RNO196790:RNO196804 RXK196790:RXK196804 SHG196790:SHG196804 SRC196790:SRC196804 TAY196790:TAY196804 TKU196790:TKU196804 TUQ196790:TUQ196804 UEM196790:UEM196804 UOI196790:UOI196804 UYE196790:UYE196804 VIA196790:VIA196804 VRW196790:VRW196804 WBS196790:WBS196804 WLO196790:WLO196804 WVK196790:WVK196804 C262326:C262340 IY262326:IY262340 SU262326:SU262340 ACQ262326:ACQ262340 AMM262326:AMM262340 AWI262326:AWI262340 BGE262326:BGE262340 BQA262326:BQA262340 BZW262326:BZW262340 CJS262326:CJS262340 CTO262326:CTO262340 DDK262326:DDK262340 DNG262326:DNG262340 DXC262326:DXC262340 EGY262326:EGY262340 EQU262326:EQU262340 FAQ262326:FAQ262340 FKM262326:FKM262340 FUI262326:FUI262340 GEE262326:GEE262340 GOA262326:GOA262340 GXW262326:GXW262340 HHS262326:HHS262340 HRO262326:HRO262340 IBK262326:IBK262340 ILG262326:ILG262340 IVC262326:IVC262340 JEY262326:JEY262340 JOU262326:JOU262340 JYQ262326:JYQ262340 KIM262326:KIM262340 KSI262326:KSI262340 LCE262326:LCE262340 LMA262326:LMA262340 LVW262326:LVW262340 MFS262326:MFS262340 MPO262326:MPO262340 MZK262326:MZK262340 NJG262326:NJG262340 NTC262326:NTC262340 OCY262326:OCY262340 OMU262326:OMU262340 OWQ262326:OWQ262340 PGM262326:PGM262340 PQI262326:PQI262340 QAE262326:QAE262340 QKA262326:QKA262340 QTW262326:QTW262340 RDS262326:RDS262340 RNO262326:RNO262340 RXK262326:RXK262340 SHG262326:SHG262340 SRC262326:SRC262340 TAY262326:TAY262340 TKU262326:TKU262340 TUQ262326:TUQ262340 UEM262326:UEM262340 UOI262326:UOI262340 UYE262326:UYE262340 VIA262326:VIA262340 VRW262326:VRW262340 WBS262326:WBS262340 WLO262326:WLO262340 WVK262326:WVK262340 C327862:C327876 IY327862:IY327876 SU327862:SU327876 ACQ327862:ACQ327876 AMM327862:AMM327876 AWI327862:AWI327876 BGE327862:BGE327876 BQA327862:BQA327876 BZW327862:BZW327876 CJS327862:CJS327876 CTO327862:CTO327876 DDK327862:DDK327876 DNG327862:DNG327876 DXC327862:DXC327876 EGY327862:EGY327876 EQU327862:EQU327876 FAQ327862:FAQ327876 FKM327862:FKM327876 FUI327862:FUI327876 GEE327862:GEE327876 GOA327862:GOA327876 GXW327862:GXW327876 HHS327862:HHS327876 HRO327862:HRO327876 IBK327862:IBK327876 ILG327862:ILG327876 IVC327862:IVC327876 JEY327862:JEY327876 JOU327862:JOU327876 JYQ327862:JYQ327876 KIM327862:KIM327876 KSI327862:KSI327876 LCE327862:LCE327876 LMA327862:LMA327876 LVW327862:LVW327876 MFS327862:MFS327876 MPO327862:MPO327876 MZK327862:MZK327876 NJG327862:NJG327876 NTC327862:NTC327876 OCY327862:OCY327876 OMU327862:OMU327876 OWQ327862:OWQ327876 PGM327862:PGM327876 PQI327862:PQI327876 QAE327862:QAE327876 QKA327862:QKA327876 QTW327862:QTW327876 RDS327862:RDS327876 RNO327862:RNO327876 RXK327862:RXK327876 SHG327862:SHG327876 SRC327862:SRC327876 TAY327862:TAY327876 TKU327862:TKU327876 TUQ327862:TUQ327876 UEM327862:UEM327876 UOI327862:UOI327876 UYE327862:UYE327876 VIA327862:VIA327876 VRW327862:VRW327876 WBS327862:WBS327876 WLO327862:WLO327876 WVK327862:WVK327876 C393398:C393412 IY393398:IY393412 SU393398:SU393412 ACQ393398:ACQ393412 AMM393398:AMM393412 AWI393398:AWI393412 BGE393398:BGE393412 BQA393398:BQA393412 BZW393398:BZW393412 CJS393398:CJS393412 CTO393398:CTO393412 DDK393398:DDK393412 DNG393398:DNG393412 DXC393398:DXC393412 EGY393398:EGY393412 EQU393398:EQU393412 FAQ393398:FAQ393412 FKM393398:FKM393412 FUI393398:FUI393412 GEE393398:GEE393412 GOA393398:GOA393412 GXW393398:GXW393412 HHS393398:HHS393412 HRO393398:HRO393412 IBK393398:IBK393412 ILG393398:ILG393412 IVC393398:IVC393412 JEY393398:JEY393412 JOU393398:JOU393412 JYQ393398:JYQ393412 KIM393398:KIM393412 KSI393398:KSI393412 LCE393398:LCE393412 LMA393398:LMA393412 LVW393398:LVW393412 MFS393398:MFS393412 MPO393398:MPO393412 MZK393398:MZK393412 NJG393398:NJG393412 NTC393398:NTC393412 OCY393398:OCY393412 OMU393398:OMU393412 OWQ393398:OWQ393412 PGM393398:PGM393412 PQI393398:PQI393412 QAE393398:QAE393412 QKA393398:QKA393412 QTW393398:QTW393412 RDS393398:RDS393412 RNO393398:RNO393412 RXK393398:RXK393412 SHG393398:SHG393412 SRC393398:SRC393412 TAY393398:TAY393412 TKU393398:TKU393412 TUQ393398:TUQ393412 UEM393398:UEM393412 UOI393398:UOI393412 UYE393398:UYE393412 VIA393398:VIA393412 VRW393398:VRW393412 WBS393398:WBS393412 WLO393398:WLO393412 WVK393398:WVK393412 C458934:C458948 IY458934:IY458948 SU458934:SU458948 ACQ458934:ACQ458948 AMM458934:AMM458948 AWI458934:AWI458948 BGE458934:BGE458948 BQA458934:BQA458948 BZW458934:BZW458948 CJS458934:CJS458948 CTO458934:CTO458948 DDK458934:DDK458948 DNG458934:DNG458948 DXC458934:DXC458948 EGY458934:EGY458948 EQU458934:EQU458948 FAQ458934:FAQ458948 FKM458934:FKM458948 FUI458934:FUI458948 GEE458934:GEE458948 GOA458934:GOA458948 GXW458934:GXW458948 HHS458934:HHS458948 HRO458934:HRO458948 IBK458934:IBK458948 ILG458934:ILG458948 IVC458934:IVC458948 JEY458934:JEY458948 JOU458934:JOU458948 JYQ458934:JYQ458948 KIM458934:KIM458948 KSI458934:KSI458948 LCE458934:LCE458948 LMA458934:LMA458948 LVW458934:LVW458948 MFS458934:MFS458948 MPO458934:MPO458948 MZK458934:MZK458948 NJG458934:NJG458948 NTC458934:NTC458948 OCY458934:OCY458948 OMU458934:OMU458948 OWQ458934:OWQ458948 PGM458934:PGM458948 PQI458934:PQI458948 QAE458934:QAE458948 QKA458934:QKA458948 QTW458934:QTW458948 RDS458934:RDS458948 RNO458934:RNO458948 RXK458934:RXK458948 SHG458934:SHG458948 SRC458934:SRC458948 TAY458934:TAY458948 TKU458934:TKU458948 TUQ458934:TUQ458948 UEM458934:UEM458948 UOI458934:UOI458948 UYE458934:UYE458948 VIA458934:VIA458948 VRW458934:VRW458948 WBS458934:WBS458948 WLO458934:WLO458948 WVK458934:WVK458948 C524470:C524484 IY524470:IY524484 SU524470:SU524484 ACQ524470:ACQ524484 AMM524470:AMM524484 AWI524470:AWI524484 BGE524470:BGE524484 BQA524470:BQA524484 BZW524470:BZW524484 CJS524470:CJS524484 CTO524470:CTO524484 DDK524470:DDK524484 DNG524470:DNG524484 DXC524470:DXC524484 EGY524470:EGY524484 EQU524470:EQU524484 FAQ524470:FAQ524484 FKM524470:FKM524484 FUI524470:FUI524484 GEE524470:GEE524484 GOA524470:GOA524484 GXW524470:GXW524484 HHS524470:HHS524484 HRO524470:HRO524484 IBK524470:IBK524484 ILG524470:ILG524484 IVC524470:IVC524484 JEY524470:JEY524484 JOU524470:JOU524484 JYQ524470:JYQ524484 KIM524470:KIM524484 KSI524470:KSI524484 LCE524470:LCE524484 LMA524470:LMA524484 LVW524470:LVW524484 MFS524470:MFS524484 MPO524470:MPO524484 MZK524470:MZK524484 NJG524470:NJG524484 NTC524470:NTC524484 OCY524470:OCY524484 OMU524470:OMU524484 OWQ524470:OWQ524484 PGM524470:PGM524484 PQI524470:PQI524484 QAE524470:QAE524484 QKA524470:QKA524484 QTW524470:QTW524484 RDS524470:RDS524484 RNO524470:RNO524484 RXK524470:RXK524484 SHG524470:SHG524484 SRC524470:SRC524484 TAY524470:TAY524484 TKU524470:TKU524484 TUQ524470:TUQ524484 UEM524470:UEM524484 UOI524470:UOI524484 UYE524470:UYE524484 VIA524470:VIA524484 VRW524470:VRW524484 WBS524470:WBS524484 WLO524470:WLO524484 WVK524470:WVK524484 C590006:C590020 IY590006:IY590020 SU590006:SU590020 ACQ590006:ACQ590020 AMM590006:AMM590020 AWI590006:AWI590020 BGE590006:BGE590020 BQA590006:BQA590020 BZW590006:BZW590020 CJS590006:CJS590020 CTO590006:CTO590020 DDK590006:DDK590020 DNG590006:DNG590020 DXC590006:DXC590020 EGY590006:EGY590020 EQU590006:EQU590020 FAQ590006:FAQ590020 FKM590006:FKM590020 FUI590006:FUI590020 GEE590006:GEE590020 GOA590006:GOA590020 GXW590006:GXW590020 HHS590006:HHS590020 HRO590006:HRO590020 IBK590006:IBK590020 ILG590006:ILG590020 IVC590006:IVC590020 JEY590006:JEY590020 JOU590006:JOU590020 JYQ590006:JYQ590020 KIM590006:KIM590020 KSI590006:KSI590020 LCE590006:LCE590020 LMA590006:LMA590020 LVW590006:LVW590020 MFS590006:MFS590020 MPO590006:MPO590020 MZK590006:MZK590020 NJG590006:NJG590020 NTC590006:NTC590020 OCY590006:OCY590020 OMU590006:OMU590020 OWQ590006:OWQ590020 PGM590006:PGM590020 PQI590006:PQI590020 QAE590006:QAE590020 QKA590006:QKA590020 QTW590006:QTW590020 RDS590006:RDS590020 RNO590006:RNO590020 RXK590006:RXK590020 SHG590006:SHG590020 SRC590006:SRC590020 TAY590006:TAY590020 TKU590006:TKU590020 TUQ590006:TUQ590020 UEM590006:UEM590020 UOI590006:UOI590020 UYE590006:UYE590020 VIA590006:VIA590020 VRW590006:VRW590020 WBS590006:WBS590020 WLO590006:WLO590020 WVK590006:WVK590020 C655542:C655556 IY655542:IY655556 SU655542:SU655556 ACQ655542:ACQ655556 AMM655542:AMM655556 AWI655542:AWI655556 BGE655542:BGE655556 BQA655542:BQA655556 BZW655542:BZW655556 CJS655542:CJS655556 CTO655542:CTO655556 DDK655542:DDK655556 DNG655542:DNG655556 DXC655542:DXC655556 EGY655542:EGY655556 EQU655542:EQU655556 FAQ655542:FAQ655556 FKM655542:FKM655556 FUI655542:FUI655556 GEE655542:GEE655556 GOA655542:GOA655556 GXW655542:GXW655556 HHS655542:HHS655556 HRO655542:HRO655556 IBK655542:IBK655556 ILG655542:ILG655556 IVC655542:IVC655556 JEY655542:JEY655556 JOU655542:JOU655556 JYQ655542:JYQ655556 KIM655542:KIM655556 KSI655542:KSI655556 LCE655542:LCE655556 LMA655542:LMA655556 LVW655542:LVW655556 MFS655542:MFS655556 MPO655542:MPO655556 MZK655542:MZK655556 NJG655542:NJG655556 NTC655542:NTC655556 OCY655542:OCY655556 OMU655542:OMU655556 OWQ655542:OWQ655556 PGM655542:PGM655556 PQI655542:PQI655556 QAE655542:QAE655556 QKA655542:QKA655556 QTW655542:QTW655556 RDS655542:RDS655556 RNO655542:RNO655556 RXK655542:RXK655556 SHG655542:SHG655556 SRC655542:SRC655556 TAY655542:TAY655556 TKU655542:TKU655556 TUQ655542:TUQ655556 UEM655542:UEM655556 UOI655542:UOI655556 UYE655542:UYE655556 VIA655542:VIA655556 VRW655542:VRW655556 WBS655542:WBS655556 WLO655542:WLO655556 WVK655542:WVK655556 C721078:C721092 IY721078:IY721092 SU721078:SU721092 ACQ721078:ACQ721092 AMM721078:AMM721092 AWI721078:AWI721092 BGE721078:BGE721092 BQA721078:BQA721092 BZW721078:BZW721092 CJS721078:CJS721092 CTO721078:CTO721092 DDK721078:DDK721092 DNG721078:DNG721092 DXC721078:DXC721092 EGY721078:EGY721092 EQU721078:EQU721092 FAQ721078:FAQ721092 FKM721078:FKM721092 FUI721078:FUI721092 GEE721078:GEE721092 GOA721078:GOA721092 GXW721078:GXW721092 HHS721078:HHS721092 HRO721078:HRO721092 IBK721078:IBK721092 ILG721078:ILG721092 IVC721078:IVC721092 JEY721078:JEY721092 JOU721078:JOU721092 JYQ721078:JYQ721092 KIM721078:KIM721092 KSI721078:KSI721092 LCE721078:LCE721092 LMA721078:LMA721092 LVW721078:LVW721092 MFS721078:MFS721092 MPO721078:MPO721092 MZK721078:MZK721092 NJG721078:NJG721092 NTC721078:NTC721092 OCY721078:OCY721092 OMU721078:OMU721092 OWQ721078:OWQ721092 PGM721078:PGM721092 PQI721078:PQI721092 QAE721078:QAE721092 QKA721078:QKA721092 QTW721078:QTW721092 RDS721078:RDS721092 RNO721078:RNO721092 RXK721078:RXK721092 SHG721078:SHG721092 SRC721078:SRC721092 TAY721078:TAY721092 TKU721078:TKU721092 TUQ721078:TUQ721092 UEM721078:UEM721092 UOI721078:UOI721092 UYE721078:UYE721092 VIA721078:VIA721092 VRW721078:VRW721092 WBS721078:WBS721092 WLO721078:WLO721092 WVK721078:WVK721092 C786614:C786628 IY786614:IY786628 SU786614:SU786628 ACQ786614:ACQ786628 AMM786614:AMM786628 AWI786614:AWI786628 BGE786614:BGE786628 BQA786614:BQA786628 BZW786614:BZW786628 CJS786614:CJS786628 CTO786614:CTO786628 DDK786614:DDK786628 DNG786614:DNG786628 DXC786614:DXC786628 EGY786614:EGY786628 EQU786614:EQU786628 FAQ786614:FAQ786628 FKM786614:FKM786628 FUI786614:FUI786628 GEE786614:GEE786628 GOA786614:GOA786628 GXW786614:GXW786628 HHS786614:HHS786628 HRO786614:HRO786628 IBK786614:IBK786628 ILG786614:ILG786628 IVC786614:IVC786628 JEY786614:JEY786628 JOU786614:JOU786628 JYQ786614:JYQ786628 KIM786614:KIM786628 KSI786614:KSI786628 LCE786614:LCE786628 LMA786614:LMA786628 LVW786614:LVW786628 MFS786614:MFS786628 MPO786614:MPO786628 MZK786614:MZK786628 NJG786614:NJG786628 NTC786614:NTC786628 OCY786614:OCY786628 OMU786614:OMU786628 OWQ786614:OWQ786628 PGM786614:PGM786628 PQI786614:PQI786628 QAE786614:QAE786628 QKA786614:QKA786628 QTW786614:QTW786628 RDS786614:RDS786628 RNO786614:RNO786628 RXK786614:RXK786628 SHG786614:SHG786628 SRC786614:SRC786628 TAY786614:TAY786628 TKU786614:TKU786628 TUQ786614:TUQ786628 UEM786614:UEM786628 UOI786614:UOI786628 UYE786614:UYE786628 VIA786614:VIA786628 VRW786614:VRW786628 WBS786614:WBS786628 WLO786614:WLO786628 WVK786614:WVK786628 C852150:C852164 IY852150:IY852164 SU852150:SU852164 ACQ852150:ACQ852164 AMM852150:AMM852164 AWI852150:AWI852164 BGE852150:BGE852164 BQA852150:BQA852164 BZW852150:BZW852164 CJS852150:CJS852164 CTO852150:CTO852164 DDK852150:DDK852164 DNG852150:DNG852164 DXC852150:DXC852164 EGY852150:EGY852164 EQU852150:EQU852164 FAQ852150:FAQ852164 FKM852150:FKM852164 FUI852150:FUI852164 GEE852150:GEE852164 GOA852150:GOA852164 GXW852150:GXW852164 HHS852150:HHS852164 HRO852150:HRO852164 IBK852150:IBK852164 ILG852150:ILG852164 IVC852150:IVC852164 JEY852150:JEY852164 JOU852150:JOU852164 JYQ852150:JYQ852164 KIM852150:KIM852164 KSI852150:KSI852164 LCE852150:LCE852164 LMA852150:LMA852164 LVW852150:LVW852164 MFS852150:MFS852164 MPO852150:MPO852164 MZK852150:MZK852164 NJG852150:NJG852164 NTC852150:NTC852164 OCY852150:OCY852164 OMU852150:OMU852164 OWQ852150:OWQ852164 PGM852150:PGM852164 PQI852150:PQI852164 QAE852150:QAE852164 QKA852150:QKA852164 QTW852150:QTW852164 RDS852150:RDS852164 RNO852150:RNO852164 RXK852150:RXK852164 SHG852150:SHG852164 SRC852150:SRC852164 TAY852150:TAY852164 TKU852150:TKU852164 TUQ852150:TUQ852164 UEM852150:UEM852164 UOI852150:UOI852164 UYE852150:UYE852164 VIA852150:VIA852164 VRW852150:VRW852164 WBS852150:WBS852164 WLO852150:WLO852164 WVK852150:WVK852164 C917686:C917700 IY917686:IY917700 SU917686:SU917700 ACQ917686:ACQ917700 AMM917686:AMM917700 AWI917686:AWI917700 BGE917686:BGE917700 BQA917686:BQA917700 BZW917686:BZW917700 CJS917686:CJS917700 CTO917686:CTO917700 DDK917686:DDK917700 DNG917686:DNG917700 DXC917686:DXC917700 EGY917686:EGY917700 EQU917686:EQU917700 FAQ917686:FAQ917700 FKM917686:FKM917700 FUI917686:FUI917700 GEE917686:GEE917700 GOA917686:GOA917700 GXW917686:GXW917700 HHS917686:HHS917700 HRO917686:HRO917700 IBK917686:IBK917700 ILG917686:ILG917700 IVC917686:IVC917700 JEY917686:JEY917700 JOU917686:JOU917700 JYQ917686:JYQ917700 KIM917686:KIM917700 KSI917686:KSI917700 LCE917686:LCE917700 LMA917686:LMA917700 LVW917686:LVW917700 MFS917686:MFS917700 MPO917686:MPO917700 MZK917686:MZK917700 NJG917686:NJG917700 NTC917686:NTC917700 OCY917686:OCY917700 OMU917686:OMU917700 OWQ917686:OWQ917700 PGM917686:PGM917700 PQI917686:PQI917700 QAE917686:QAE917700 QKA917686:QKA917700 QTW917686:QTW917700 RDS917686:RDS917700 RNO917686:RNO917700 RXK917686:RXK917700 SHG917686:SHG917700 SRC917686:SRC917700 TAY917686:TAY917700 TKU917686:TKU917700 TUQ917686:TUQ917700 UEM917686:UEM917700 UOI917686:UOI917700 UYE917686:UYE917700 VIA917686:VIA917700 VRW917686:VRW917700 WBS917686:WBS917700 WLO917686:WLO917700 WVK917686:WVK917700 C983222:C983236 IY983222:IY983236 SU983222:SU983236 ACQ983222:ACQ983236 AMM983222:AMM983236 AWI983222:AWI983236 BGE983222:BGE983236 BQA983222:BQA983236 BZW983222:BZW983236 CJS983222:CJS983236 CTO983222:CTO983236 DDK983222:DDK983236 DNG983222:DNG983236 DXC983222:DXC983236 EGY983222:EGY983236 EQU983222:EQU983236 FAQ983222:FAQ983236 FKM983222:FKM983236 FUI983222:FUI983236 GEE983222:GEE983236 GOA983222:GOA983236 GXW983222:GXW983236 HHS983222:HHS983236 HRO983222:HRO983236 IBK983222:IBK983236 ILG983222:ILG983236 IVC983222:IVC983236 JEY983222:JEY983236 JOU983222:JOU983236 JYQ983222:JYQ983236 KIM983222:KIM983236 KSI983222:KSI983236 LCE983222:LCE983236 LMA983222:LMA983236 LVW983222:LVW983236 MFS983222:MFS983236 MPO983222:MPO983236 MZK983222:MZK983236 NJG983222:NJG983236 NTC983222:NTC983236 OCY983222:OCY983236 OMU983222:OMU983236 OWQ983222:OWQ983236 PGM983222:PGM983236 PQI983222:PQI983236 QAE983222:QAE983236 QKA983222:QKA983236 QTW983222:QTW983236 RDS983222:RDS983236 RNO983222:RNO983236 RXK983222:RXK983236 SHG983222:SHG983236 SRC983222:SRC983236 TAY983222:TAY983236 TKU983222:TKU983236 TUQ983222:TUQ983236 UEM983222:UEM983236 UOI983222:UOI983236 UYE983222:UYE983236 VIA983222:VIA983236 VRW983222:VRW983236 WBS983222:WBS983236 WLO983222:WLO983236 WVK983222:WVK983236 C221:C235 IY221:IY235 SU221:SU235 ACQ221:ACQ235 AMM221:AMM235 AWI221:AWI235 BGE221:BGE235 BQA221:BQA235 BZW221:BZW235 CJS221:CJS235 CTO221:CTO235 DDK221:DDK235 DNG221:DNG235 DXC221:DXC235 EGY221:EGY235 EQU221:EQU235 FAQ221:FAQ235 FKM221:FKM235 FUI221:FUI235 GEE221:GEE235 GOA221:GOA235 GXW221:GXW235 HHS221:HHS235 HRO221:HRO235 IBK221:IBK235 ILG221:ILG235 IVC221:IVC235 JEY221:JEY235 JOU221:JOU235 JYQ221:JYQ235 KIM221:KIM235 KSI221:KSI235 LCE221:LCE235 LMA221:LMA235 LVW221:LVW235 MFS221:MFS235 MPO221:MPO235 MZK221:MZK235 NJG221:NJG235 NTC221:NTC235 OCY221:OCY235 OMU221:OMU235 OWQ221:OWQ235 PGM221:PGM235 PQI221:PQI235 QAE221:QAE235 QKA221:QKA235 QTW221:QTW235 RDS221:RDS235 RNO221:RNO235 RXK221:RXK235 SHG221:SHG235 SRC221:SRC235 TAY221:TAY235 TKU221:TKU235 TUQ221:TUQ235 UEM221:UEM235 UOI221:UOI235 UYE221:UYE235 VIA221:VIA235 VRW221:VRW235 WBS221:WBS235 WLO221:WLO235 WVK221:WVK235 C65757:C65771 IY65757:IY65771 SU65757:SU65771 ACQ65757:ACQ65771 AMM65757:AMM65771 AWI65757:AWI65771 BGE65757:BGE65771 BQA65757:BQA65771 BZW65757:BZW65771 CJS65757:CJS65771 CTO65757:CTO65771 DDK65757:DDK65771 DNG65757:DNG65771 DXC65757:DXC65771 EGY65757:EGY65771 EQU65757:EQU65771 FAQ65757:FAQ65771 FKM65757:FKM65771 FUI65757:FUI65771 GEE65757:GEE65771 GOA65757:GOA65771 GXW65757:GXW65771 HHS65757:HHS65771 HRO65757:HRO65771 IBK65757:IBK65771 ILG65757:ILG65771 IVC65757:IVC65771 JEY65757:JEY65771 JOU65757:JOU65771 JYQ65757:JYQ65771 KIM65757:KIM65771 KSI65757:KSI65771 LCE65757:LCE65771 LMA65757:LMA65771 LVW65757:LVW65771 MFS65757:MFS65771 MPO65757:MPO65771 MZK65757:MZK65771 NJG65757:NJG65771 NTC65757:NTC65771 OCY65757:OCY65771 OMU65757:OMU65771 OWQ65757:OWQ65771 PGM65757:PGM65771 PQI65757:PQI65771 QAE65757:QAE65771 QKA65757:QKA65771 QTW65757:QTW65771 RDS65757:RDS65771 RNO65757:RNO65771 RXK65757:RXK65771 SHG65757:SHG65771 SRC65757:SRC65771 TAY65757:TAY65771 TKU65757:TKU65771 TUQ65757:TUQ65771 UEM65757:UEM65771 UOI65757:UOI65771 UYE65757:UYE65771 VIA65757:VIA65771 VRW65757:VRW65771 WBS65757:WBS65771 WLO65757:WLO65771 WVK65757:WVK65771 C131293:C131307 IY131293:IY131307 SU131293:SU131307 ACQ131293:ACQ131307 AMM131293:AMM131307 AWI131293:AWI131307 BGE131293:BGE131307 BQA131293:BQA131307 BZW131293:BZW131307 CJS131293:CJS131307 CTO131293:CTO131307 DDK131293:DDK131307 DNG131293:DNG131307 DXC131293:DXC131307 EGY131293:EGY131307 EQU131293:EQU131307 FAQ131293:FAQ131307 FKM131293:FKM131307 FUI131293:FUI131307 GEE131293:GEE131307 GOA131293:GOA131307 GXW131293:GXW131307 HHS131293:HHS131307 HRO131293:HRO131307 IBK131293:IBK131307 ILG131293:ILG131307 IVC131293:IVC131307 JEY131293:JEY131307 JOU131293:JOU131307 JYQ131293:JYQ131307 KIM131293:KIM131307 KSI131293:KSI131307 LCE131293:LCE131307 LMA131293:LMA131307 LVW131293:LVW131307 MFS131293:MFS131307 MPO131293:MPO131307 MZK131293:MZK131307 NJG131293:NJG131307 NTC131293:NTC131307 OCY131293:OCY131307 OMU131293:OMU131307 OWQ131293:OWQ131307 PGM131293:PGM131307 PQI131293:PQI131307 QAE131293:QAE131307 QKA131293:QKA131307 QTW131293:QTW131307 RDS131293:RDS131307 RNO131293:RNO131307 RXK131293:RXK131307 SHG131293:SHG131307 SRC131293:SRC131307 TAY131293:TAY131307 TKU131293:TKU131307 TUQ131293:TUQ131307 UEM131293:UEM131307 UOI131293:UOI131307 UYE131293:UYE131307 VIA131293:VIA131307 VRW131293:VRW131307 WBS131293:WBS131307 WLO131293:WLO131307 WVK131293:WVK131307 C196829:C196843 IY196829:IY196843 SU196829:SU196843 ACQ196829:ACQ196843 AMM196829:AMM196843 AWI196829:AWI196843 BGE196829:BGE196843 BQA196829:BQA196843 BZW196829:BZW196843 CJS196829:CJS196843 CTO196829:CTO196843 DDK196829:DDK196843 DNG196829:DNG196843 DXC196829:DXC196843 EGY196829:EGY196843 EQU196829:EQU196843 FAQ196829:FAQ196843 FKM196829:FKM196843 FUI196829:FUI196843 GEE196829:GEE196843 GOA196829:GOA196843 GXW196829:GXW196843 HHS196829:HHS196843 HRO196829:HRO196843 IBK196829:IBK196843 ILG196829:ILG196843 IVC196829:IVC196843 JEY196829:JEY196843 JOU196829:JOU196843 JYQ196829:JYQ196843 KIM196829:KIM196843 KSI196829:KSI196843 LCE196829:LCE196843 LMA196829:LMA196843 LVW196829:LVW196843 MFS196829:MFS196843 MPO196829:MPO196843 MZK196829:MZK196843 NJG196829:NJG196843 NTC196829:NTC196843 OCY196829:OCY196843 OMU196829:OMU196843 OWQ196829:OWQ196843 PGM196829:PGM196843 PQI196829:PQI196843 QAE196829:QAE196843 QKA196829:QKA196843 QTW196829:QTW196843 RDS196829:RDS196843 RNO196829:RNO196843 RXK196829:RXK196843 SHG196829:SHG196843 SRC196829:SRC196843 TAY196829:TAY196843 TKU196829:TKU196843 TUQ196829:TUQ196843 UEM196829:UEM196843 UOI196829:UOI196843 UYE196829:UYE196843 VIA196829:VIA196843 VRW196829:VRW196843 WBS196829:WBS196843 WLO196829:WLO196843 WVK196829:WVK196843 C262365:C262379 IY262365:IY262379 SU262365:SU262379 ACQ262365:ACQ262379 AMM262365:AMM262379 AWI262365:AWI262379 BGE262365:BGE262379 BQA262365:BQA262379 BZW262365:BZW262379 CJS262365:CJS262379 CTO262365:CTO262379 DDK262365:DDK262379 DNG262365:DNG262379 DXC262365:DXC262379 EGY262365:EGY262379 EQU262365:EQU262379 FAQ262365:FAQ262379 FKM262365:FKM262379 FUI262365:FUI262379 GEE262365:GEE262379 GOA262365:GOA262379 GXW262365:GXW262379 HHS262365:HHS262379 HRO262365:HRO262379 IBK262365:IBK262379 ILG262365:ILG262379 IVC262365:IVC262379 JEY262365:JEY262379 JOU262365:JOU262379 JYQ262365:JYQ262379 KIM262365:KIM262379 KSI262365:KSI262379 LCE262365:LCE262379 LMA262365:LMA262379 LVW262365:LVW262379 MFS262365:MFS262379 MPO262365:MPO262379 MZK262365:MZK262379 NJG262365:NJG262379 NTC262365:NTC262379 OCY262365:OCY262379 OMU262365:OMU262379 OWQ262365:OWQ262379 PGM262365:PGM262379 PQI262365:PQI262379 QAE262365:QAE262379 QKA262365:QKA262379 QTW262365:QTW262379 RDS262365:RDS262379 RNO262365:RNO262379 RXK262365:RXK262379 SHG262365:SHG262379 SRC262365:SRC262379 TAY262365:TAY262379 TKU262365:TKU262379 TUQ262365:TUQ262379 UEM262365:UEM262379 UOI262365:UOI262379 UYE262365:UYE262379 VIA262365:VIA262379 VRW262365:VRW262379 WBS262365:WBS262379 WLO262365:WLO262379 WVK262365:WVK262379 C327901:C327915 IY327901:IY327915 SU327901:SU327915 ACQ327901:ACQ327915 AMM327901:AMM327915 AWI327901:AWI327915 BGE327901:BGE327915 BQA327901:BQA327915 BZW327901:BZW327915 CJS327901:CJS327915 CTO327901:CTO327915 DDK327901:DDK327915 DNG327901:DNG327915 DXC327901:DXC327915 EGY327901:EGY327915 EQU327901:EQU327915 FAQ327901:FAQ327915 FKM327901:FKM327915 FUI327901:FUI327915 GEE327901:GEE327915 GOA327901:GOA327915 GXW327901:GXW327915 HHS327901:HHS327915 HRO327901:HRO327915 IBK327901:IBK327915 ILG327901:ILG327915 IVC327901:IVC327915 JEY327901:JEY327915 JOU327901:JOU327915 JYQ327901:JYQ327915 KIM327901:KIM327915 KSI327901:KSI327915 LCE327901:LCE327915 LMA327901:LMA327915 LVW327901:LVW327915 MFS327901:MFS327915 MPO327901:MPO327915 MZK327901:MZK327915 NJG327901:NJG327915 NTC327901:NTC327915 OCY327901:OCY327915 OMU327901:OMU327915 OWQ327901:OWQ327915 PGM327901:PGM327915 PQI327901:PQI327915 QAE327901:QAE327915 QKA327901:QKA327915 QTW327901:QTW327915 RDS327901:RDS327915 RNO327901:RNO327915 RXK327901:RXK327915 SHG327901:SHG327915 SRC327901:SRC327915 TAY327901:TAY327915 TKU327901:TKU327915 TUQ327901:TUQ327915 UEM327901:UEM327915 UOI327901:UOI327915 UYE327901:UYE327915 VIA327901:VIA327915 VRW327901:VRW327915 WBS327901:WBS327915 WLO327901:WLO327915 WVK327901:WVK327915 C393437:C393451 IY393437:IY393451 SU393437:SU393451 ACQ393437:ACQ393451 AMM393437:AMM393451 AWI393437:AWI393451 BGE393437:BGE393451 BQA393437:BQA393451 BZW393437:BZW393451 CJS393437:CJS393451 CTO393437:CTO393451 DDK393437:DDK393451 DNG393437:DNG393451 DXC393437:DXC393451 EGY393437:EGY393451 EQU393437:EQU393451 FAQ393437:FAQ393451 FKM393437:FKM393451 FUI393437:FUI393451 GEE393437:GEE393451 GOA393437:GOA393451 GXW393437:GXW393451 HHS393437:HHS393451 HRO393437:HRO393451 IBK393437:IBK393451 ILG393437:ILG393451 IVC393437:IVC393451 JEY393437:JEY393451 JOU393437:JOU393451 JYQ393437:JYQ393451 KIM393437:KIM393451 KSI393437:KSI393451 LCE393437:LCE393451 LMA393437:LMA393451 LVW393437:LVW393451 MFS393437:MFS393451 MPO393437:MPO393451 MZK393437:MZK393451 NJG393437:NJG393451 NTC393437:NTC393451 OCY393437:OCY393451 OMU393437:OMU393451 OWQ393437:OWQ393451 PGM393437:PGM393451 PQI393437:PQI393451 QAE393437:QAE393451 QKA393437:QKA393451 QTW393437:QTW393451 RDS393437:RDS393451 RNO393437:RNO393451 RXK393437:RXK393451 SHG393437:SHG393451 SRC393437:SRC393451 TAY393437:TAY393451 TKU393437:TKU393451 TUQ393437:TUQ393451 UEM393437:UEM393451 UOI393437:UOI393451 UYE393437:UYE393451 VIA393437:VIA393451 VRW393437:VRW393451 WBS393437:WBS393451 WLO393437:WLO393451 WVK393437:WVK393451 C458973:C458987 IY458973:IY458987 SU458973:SU458987 ACQ458973:ACQ458987 AMM458973:AMM458987 AWI458973:AWI458987 BGE458973:BGE458987 BQA458973:BQA458987 BZW458973:BZW458987 CJS458973:CJS458987 CTO458973:CTO458987 DDK458973:DDK458987 DNG458973:DNG458987 DXC458973:DXC458987 EGY458973:EGY458987 EQU458973:EQU458987 FAQ458973:FAQ458987 FKM458973:FKM458987 FUI458973:FUI458987 GEE458973:GEE458987 GOA458973:GOA458987 GXW458973:GXW458987 HHS458973:HHS458987 HRO458973:HRO458987 IBK458973:IBK458987 ILG458973:ILG458987 IVC458973:IVC458987 JEY458973:JEY458987 JOU458973:JOU458987 JYQ458973:JYQ458987 KIM458973:KIM458987 KSI458973:KSI458987 LCE458973:LCE458987 LMA458973:LMA458987 LVW458973:LVW458987 MFS458973:MFS458987 MPO458973:MPO458987 MZK458973:MZK458987 NJG458973:NJG458987 NTC458973:NTC458987 OCY458973:OCY458987 OMU458973:OMU458987 OWQ458973:OWQ458987 PGM458973:PGM458987 PQI458973:PQI458987 QAE458973:QAE458987 QKA458973:QKA458987 QTW458973:QTW458987 RDS458973:RDS458987 RNO458973:RNO458987 RXK458973:RXK458987 SHG458973:SHG458987 SRC458973:SRC458987 TAY458973:TAY458987 TKU458973:TKU458987 TUQ458973:TUQ458987 UEM458973:UEM458987 UOI458973:UOI458987 UYE458973:UYE458987 VIA458973:VIA458987 VRW458973:VRW458987 WBS458973:WBS458987 WLO458973:WLO458987 WVK458973:WVK458987 C524509:C524523 IY524509:IY524523 SU524509:SU524523 ACQ524509:ACQ524523 AMM524509:AMM524523 AWI524509:AWI524523 BGE524509:BGE524523 BQA524509:BQA524523 BZW524509:BZW524523 CJS524509:CJS524523 CTO524509:CTO524523 DDK524509:DDK524523 DNG524509:DNG524523 DXC524509:DXC524523 EGY524509:EGY524523 EQU524509:EQU524523 FAQ524509:FAQ524523 FKM524509:FKM524523 FUI524509:FUI524523 GEE524509:GEE524523 GOA524509:GOA524523 GXW524509:GXW524523 HHS524509:HHS524523 HRO524509:HRO524523 IBK524509:IBK524523 ILG524509:ILG524523 IVC524509:IVC524523 JEY524509:JEY524523 JOU524509:JOU524523 JYQ524509:JYQ524523 KIM524509:KIM524523 KSI524509:KSI524523 LCE524509:LCE524523 LMA524509:LMA524523 LVW524509:LVW524523 MFS524509:MFS524523 MPO524509:MPO524523 MZK524509:MZK524523 NJG524509:NJG524523 NTC524509:NTC524523 OCY524509:OCY524523 OMU524509:OMU524523 OWQ524509:OWQ524523 PGM524509:PGM524523 PQI524509:PQI524523 QAE524509:QAE524523 QKA524509:QKA524523 QTW524509:QTW524523 RDS524509:RDS524523 RNO524509:RNO524523 RXK524509:RXK524523 SHG524509:SHG524523 SRC524509:SRC524523 TAY524509:TAY524523 TKU524509:TKU524523 TUQ524509:TUQ524523 UEM524509:UEM524523 UOI524509:UOI524523 UYE524509:UYE524523 VIA524509:VIA524523 VRW524509:VRW524523 WBS524509:WBS524523 WLO524509:WLO524523 WVK524509:WVK524523 C590045:C590059 IY590045:IY590059 SU590045:SU590059 ACQ590045:ACQ590059 AMM590045:AMM590059 AWI590045:AWI590059 BGE590045:BGE590059 BQA590045:BQA590059 BZW590045:BZW590059 CJS590045:CJS590059 CTO590045:CTO590059 DDK590045:DDK590059 DNG590045:DNG590059 DXC590045:DXC590059 EGY590045:EGY590059 EQU590045:EQU590059 FAQ590045:FAQ590059 FKM590045:FKM590059 FUI590045:FUI590059 GEE590045:GEE590059 GOA590045:GOA590059 GXW590045:GXW590059 HHS590045:HHS590059 HRO590045:HRO590059 IBK590045:IBK590059 ILG590045:ILG590059 IVC590045:IVC590059 JEY590045:JEY590059 JOU590045:JOU590059 JYQ590045:JYQ590059 KIM590045:KIM590059 KSI590045:KSI590059 LCE590045:LCE590059 LMA590045:LMA590059 LVW590045:LVW590059 MFS590045:MFS590059 MPO590045:MPO590059 MZK590045:MZK590059 NJG590045:NJG590059 NTC590045:NTC590059 OCY590045:OCY590059 OMU590045:OMU590059 OWQ590045:OWQ590059 PGM590045:PGM590059 PQI590045:PQI590059 QAE590045:QAE590059 QKA590045:QKA590059 QTW590045:QTW590059 RDS590045:RDS590059 RNO590045:RNO590059 RXK590045:RXK590059 SHG590045:SHG590059 SRC590045:SRC590059 TAY590045:TAY590059 TKU590045:TKU590059 TUQ590045:TUQ590059 UEM590045:UEM590059 UOI590045:UOI590059 UYE590045:UYE590059 VIA590045:VIA590059 VRW590045:VRW590059 WBS590045:WBS590059 WLO590045:WLO590059 WVK590045:WVK590059 C655581:C655595 IY655581:IY655595 SU655581:SU655595 ACQ655581:ACQ655595 AMM655581:AMM655595 AWI655581:AWI655595 BGE655581:BGE655595 BQA655581:BQA655595 BZW655581:BZW655595 CJS655581:CJS655595 CTO655581:CTO655595 DDK655581:DDK655595 DNG655581:DNG655595 DXC655581:DXC655595 EGY655581:EGY655595 EQU655581:EQU655595 FAQ655581:FAQ655595 FKM655581:FKM655595 FUI655581:FUI655595 GEE655581:GEE655595 GOA655581:GOA655595 GXW655581:GXW655595 HHS655581:HHS655595 HRO655581:HRO655595 IBK655581:IBK655595 ILG655581:ILG655595 IVC655581:IVC655595 JEY655581:JEY655595 JOU655581:JOU655595 JYQ655581:JYQ655595 KIM655581:KIM655595 KSI655581:KSI655595 LCE655581:LCE655595 LMA655581:LMA655595 LVW655581:LVW655595 MFS655581:MFS655595 MPO655581:MPO655595 MZK655581:MZK655595 NJG655581:NJG655595 NTC655581:NTC655595 OCY655581:OCY655595 OMU655581:OMU655595 OWQ655581:OWQ655595 PGM655581:PGM655595 PQI655581:PQI655595 QAE655581:QAE655595 QKA655581:QKA655595 QTW655581:QTW655595 RDS655581:RDS655595 RNO655581:RNO655595 RXK655581:RXK655595 SHG655581:SHG655595 SRC655581:SRC655595 TAY655581:TAY655595 TKU655581:TKU655595 TUQ655581:TUQ655595 UEM655581:UEM655595 UOI655581:UOI655595 UYE655581:UYE655595 VIA655581:VIA655595 VRW655581:VRW655595 WBS655581:WBS655595 WLO655581:WLO655595 WVK655581:WVK655595 C721117:C721131 IY721117:IY721131 SU721117:SU721131 ACQ721117:ACQ721131 AMM721117:AMM721131 AWI721117:AWI721131 BGE721117:BGE721131 BQA721117:BQA721131 BZW721117:BZW721131 CJS721117:CJS721131 CTO721117:CTO721131 DDK721117:DDK721131 DNG721117:DNG721131 DXC721117:DXC721131 EGY721117:EGY721131 EQU721117:EQU721131 FAQ721117:FAQ721131 FKM721117:FKM721131 FUI721117:FUI721131 GEE721117:GEE721131 GOA721117:GOA721131 GXW721117:GXW721131 HHS721117:HHS721131 HRO721117:HRO721131 IBK721117:IBK721131 ILG721117:ILG721131 IVC721117:IVC721131 JEY721117:JEY721131 JOU721117:JOU721131 JYQ721117:JYQ721131 KIM721117:KIM721131 KSI721117:KSI721131 LCE721117:LCE721131 LMA721117:LMA721131 LVW721117:LVW721131 MFS721117:MFS721131 MPO721117:MPO721131 MZK721117:MZK721131 NJG721117:NJG721131 NTC721117:NTC721131 OCY721117:OCY721131 OMU721117:OMU721131 OWQ721117:OWQ721131 PGM721117:PGM721131 PQI721117:PQI721131 QAE721117:QAE721131 QKA721117:QKA721131 QTW721117:QTW721131 RDS721117:RDS721131 RNO721117:RNO721131 RXK721117:RXK721131 SHG721117:SHG721131 SRC721117:SRC721131 TAY721117:TAY721131 TKU721117:TKU721131 TUQ721117:TUQ721131 UEM721117:UEM721131 UOI721117:UOI721131 UYE721117:UYE721131 VIA721117:VIA721131 VRW721117:VRW721131 WBS721117:WBS721131 WLO721117:WLO721131 WVK721117:WVK721131 C786653:C786667 IY786653:IY786667 SU786653:SU786667 ACQ786653:ACQ786667 AMM786653:AMM786667 AWI786653:AWI786667 BGE786653:BGE786667 BQA786653:BQA786667 BZW786653:BZW786667 CJS786653:CJS786667 CTO786653:CTO786667 DDK786653:DDK786667 DNG786653:DNG786667 DXC786653:DXC786667 EGY786653:EGY786667 EQU786653:EQU786667 FAQ786653:FAQ786667 FKM786653:FKM786667 FUI786653:FUI786667 GEE786653:GEE786667 GOA786653:GOA786667 GXW786653:GXW786667 HHS786653:HHS786667 HRO786653:HRO786667 IBK786653:IBK786667 ILG786653:ILG786667 IVC786653:IVC786667 JEY786653:JEY786667 JOU786653:JOU786667 JYQ786653:JYQ786667 KIM786653:KIM786667 KSI786653:KSI786667 LCE786653:LCE786667 LMA786653:LMA786667 LVW786653:LVW786667 MFS786653:MFS786667 MPO786653:MPO786667 MZK786653:MZK786667 NJG786653:NJG786667 NTC786653:NTC786667 OCY786653:OCY786667 OMU786653:OMU786667 OWQ786653:OWQ786667 PGM786653:PGM786667 PQI786653:PQI786667 QAE786653:QAE786667 QKA786653:QKA786667 QTW786653:QTW786667 RDS786653:RDS786667 RNO786653:RNO786667 RXK786653:RXK786667 SHG786653:SHG786667 SRC786653:SRC786667 TAY786653:TAY786667 TKU786653:TKU786667 TUQ786653:TUQ786667 UEM786653:UEM786667 UOI786653:UOI786667 UYE786653:UYE786667 VIA786653:VIA786667 VRW786653:VRW786667 WBS786653:WBS786667 WLO786653:WLO786667 WVK786653:WVK786667 C852189:C852203 IY852189:IY852203 SU852189:SU852203 ACQ852189:ACQ852203 AMM852189:AMM852203 AWI852189:AWI852203 BGE852189:BGE852203 BQA852189:BQA852203 BZW852189:BZW852203 CJS852189:CJS852203 CTO852189:CTO852203 DDK852189:DDK852203 DNG852189:DNG852203 DXC852189:DXC852203 EGY852189:EGY852203 EQU852189:EQU852203 FAQ852189:FAQ852203 FKM852189:FKM852203 FUI852189:FUI852203 GEE852189:GEE852203 GOA852189:GOA852203 GXW852189:GXW852203 HHS852189:HHS852203 HRO852189:HRO852203 IBK852189:IBK852203 ILG852189:ILG852203 IVC852189:IVC852203 JEY852189:JEY852203 JOU852189:JOU852203 JYQ852189:JYQ852203 KIM852189:KIM852203 KSI852189:KSI852203 LCE852189:LCE852203 LMA852189:LMA852203 LVW852189:LVW852203 MFS852189:MFS852203 MPO852189:MPO852203 MZK852189:MZK852203 NJG852189:NJG852203 NTC852189:NTC852203 OCY852189:OCY852203 OMU852189:OMU852203 OWQ852189:OWQ852203 PGM852189:PGM852203 PQI852189:PQI852203 QAE852189:QAE852203 QKA852189:QKA852203 QTW852189:QTW852203 RDS852189:RDS852203 RNO852189:RNO852203 RXK852189:RXK852203 SHG852189:SHG852203 SRC852189:SRC852203 TAY852189:TAY852203 TKU852189:TKU852203 TUQ852189:TUQ852203 UEM852189:UEM852203 UOI852189:UOI852203 UYE852189:UYE852203 VIA852189:VIA852203 VRW852189:VRW852203 WBS852189:WBS852203 WLO852189:WLO852203 WVK852189:WVK852203 C917725:C917739 IY917725:IY917739 SU917725:SU917739 ACQ917725:ACQ917739 AMM917725:AMM917739 AWI917725:AWI917739 BGE917725:BGE917739 BQA917725:BQA917739 BZW917725:BZW917739 CJS917725:CJS917739 CTO917725:CTO917739 DDK917725:DDK917739 DNG917725:DNG917739 DXC917725:DXC917739 EGY917725:EGY917739 EQU917725:EQU917739 FAQ917725:FAQ917739 FKM917725:FKM917739 FUI917725:FUI917739 GEE917725:GEE917739 GOA917725:GOA917739 GXW917725:GXW917739 HHS917725:HHS917739 HRO917725:HRO917739 IBK917725:IBK917739 ILG917725:ILG917739 IVC917725:IVC917739 JEY917725:JEY917739 JOU917725:JOU917739 JYQ917725:JYQ917739 KIM917725:KIM917739 KSI917725:KSI917739 LCE917725:LCE917739 LMA917725:LMA917739 LVW917725:LVW917739 MFS917725:MFS917739 MPO917725:MPO917739 MZK917725:MZK917739 NJG917725:NJG917739 NTC917725:NTC917739 OCY917725:OCY917739 OMU917725:OMU917739 OWQ917725:OWQ917739 PGM917725:PGM917739 PQI917725:PQI917739 QAE917725:QAE917739 QKA917725:QKA917739 QTW917725:QTW917739 RDS917725:RDS917739 RNO917725:RNO917739 RXK917725:RXK917739 SHG917725:SHG917739 SRC917725:SRC917739 TAY917725:TAY917739 TKU917725:TKU917739 TUQ917725:TUQ917739 UEM917725:UEM917739 UOI917725:UOI917739 UYE917725:UYE917739 VIA917725:VIA917739 VRW917725:VRW917739 WBS917725:WBS917739 WLO917725:WLO917739 WVK917725:WVK917739 C983261:C983275 IY983261:IY983275 SU983261:SU983275 ACQ983261:ACQ983275 AMM983261:AMM983275 AWI983261:AWI983275 BGE983261:BGE983275 BQA983261:BQA983275 BZW983261:BZW983275 CJS983261:CJS983275 CTO983261:CTO983275 DDK983261:DDK983275 DNG983261:DNG983275 DXC983261:DXC983275 EGY983261:EGY983275 EQU983261:EQU983275 FAQ983261:FAQ983275 FKM983261:FKM983275 FUI983261:FUI983275 GEE983261:GEE983275 GOA983261:GOA983275 GXW983261:GXW983275 HHS983261:HHS983275 HRO983261:HRO983275 IBK983261:IBK983275 ILG983261:ILG983275 IVC983261:IVC983275 JEY983261:JEY983275 JOU983261:JOU983275 JYQ983261:JYQ983275 KIM983261:KIM983275 KSI983261:KSI983275 LCE983261:LCE983275 LMA983261:LMA983275 LVW983261:LVW983275 MFS983261:MFS983275 MPO983261:MPO983275 MZK983261:MZK983275 NJG983261:NJG983275 NTC983261:NTC983275 OCY983261:OCY983275 OMU983261:OMU983275 OWQ983261:OWQ983275 PGM983261:PGM983275 PQI983261:PQI983275 QAE983261:QAE983275 QKA983261:QKA983275 QTW983261:QTW983275 RDS983261:RDS983275 RNO983261:RNO983275 RXK983261:RXK983275 SHG983261:SHG983275 SRC983261:SRC983275 TAY983261:TAY983275 TKU983261:TKU983275 TUQ983261:TUQ983275 UEM983261:UEM983275 UOI983261:UOI983275 UYE983261:UYE983275 VIA983261:VIA983275 VRW983261:VRW983275 WBS983261:WBS983275 WLO983261:WLO983275 WVK983261:WVK983275 C260:C274 IY260:IY274 SU260:SU274 ACQ260:ACQ274 AMM260:AMM274 AWI260:AWI274 BGE260:BGE274 BQA260:BQA274 BZW260:BZW274 CJS260:CJS274 CTO260:CTO274 DDK260:DDK274 DNG260:DNG274 DXC260:DXC274 EGY260:EGY274 EQU260:EQU274 FAQ260:FAQ274 FKM260:FKM274 FUI260:FUI274 GEE260:GEE274 GOA260:GOA274 GXW260:GXW274 HHS260:HHS274 HRO260:HRO274 IBK260:IBK274 ILG260:ILG274 IVC260:IVC274 JEY260:JEY274 JOU260:JOU274 JYQ260:JYQ274 KIM260:KIM274 KSI260:KSI274 LCE260:LCE274 LMA260:LMA274 LVW260:LVW274 MFS260:MFS274 MPO260:MPO274 MZK260:MZK274 NJG260:NJG274 NTC260:NTC274 OCY260:OCY274 OMU260:OMU274 OWQ260:OWQ274 PGM260:PGM274 PQI260:PQI274 QAE260:QAE274 QKA260:QKA274 QTW260:QTW274 RDS260:RDS274 RNO260:RNO274 RXK260:RXK274 SHG260:SHG274 SRC260:SRC274 TAY260:TAY274 TKU260:TKU274 TUQ260:TUQ274 UEM260:UEM274 UOI260:UOI274 UYE260:UYE274 VIA260:VIA274 VRW260:VRW274 WBS260:WBS274 WLO260:WLO274 WVK260:WVK274 C65796:C65810 IY65796:IY65810 SU65796:SU65810 ACQ65796:ACQ65810 AMM65796:AMM65810 AWI65796:AWI65810 BGE65796:BGE65810 BQA65796:BQA65810 BZW65796:BZW65810 CJS65796:CJS65810 CTO65796:CTO65810 DDK65796:DDK65810 DNG65796:DNG65810 DXC65796:DXC65810 EGY65796:EGY65810 EQU65796:EQU65810 FAQ65796:FAQ65810 FKM65796:FKM65810 FUI65796:FUI65810 GEE65796:GEE65810 GOA65796:GOA65810 GXW65796:GXW65810 HHS65796:HHS65810 HRO65796:HRO65810 IBK65796:IBK65810 ILG65796:ILG65810 IVC65796:IVC65810 JEY65796:JEY65810 JOU65796:JOU65810 JYQ65796:JYQ65810 KIM65796:KIM65810 KSI65796:KSI65810 LCE65796:LCE65810 LMA65796:LMA65810 LVW65796:LVW65810 MFS65796:MFS65810 MPO65796:MPO65810 MZK65796:MZK65810 NJG65796:NJG65810 NTC65796:NTC65810 OCY65796:OCY65810 OMU65796:OMU65810 OWQ65796:OWQ65810 PGM65796:PGM65810 PQI65796:PQI65810 QAE65796:QAE65810 QKA65796:QKA65810 QTW65796:QTW65810 RDS65796:RDS65810 RNO65796:RNO65810 RXK65796:RXK65810 SHG65796:SHG65810 SRC65796:SRC65810 TAY65796:TAY65810 TKU65796:TKU65810 TUQ65796:TUQ65810 UEM65796:UEM65810 UOI65796:UOI65810 UYE65796:UYE65810 VIA65796:VIA65810 VRW65796:VRW65810 WBS65796:WBS65810 WLO65796:WLO65810 WVK65796:WVK65810 C131332:C131346 IY131332:IY131346 SU131332:SU131346 ACQ131332:ACQ131346 AMM131332:AMM131346 AWI131332:AWI131346 BGE131332:BGE131346 BQA131332:BQA131346 BZW131332:BZW131346 CJS131332:CJS131346 CTO131332:CTO131346 DDK131332:DDK131346 DNG131332:DNG131346 DXC131332:DXC131346 EGY131332:EGY131346 EQU131332:EQU131346 FAQ131332:FAQ131346 FKM131332:FKM131346 FUI131332:FUI131346 GEE131332:GEE131346 GOA131332:GOA131346 GXW131332:GXW131346 HHS131332:HHS131346 HRO131332:HRO131346 IBK131332:IBK131346 ILG131332:ILG131346 IVC131332:IVC131346 JEY131332:JEY131346 JOU131332:JOU131346 JYQ131332:JYQ131346 KIM131332:KIM131346 KSI131332:KSI131346 LCE131332:LCE131346 LMA131332:LMA131346 LVW131332:LVW131346 MFS131332:MFS131346 MPO131332:MPO131346 MZK131332:MZK131346 NJG131332:NJG131346 NTC131332:NTC131346 OCY131332:OCY131346 OMU131332:OMU131346 OWQ131332:OWQ131346 PGM131332:PGM131346 PQI131332:PQI131346 QAE131332:QAE131346 QKA131332:QKA131346 QTW131332:QTW131346 RDS131332:RDS131346 RNO131332:RNO131346 RXK131332:RXK131346 SHG131332:SHG131346 SRC131332:SRC131346 TAY131332:TAY131346 TKU131332:TKU131346 TUQ131332:TUQ131346 UEM131332:UEM131346 UOI131332:UOI131346 UYE131332:UYE131346 VIA131332:VIA131346 VRW131332:VRW131346 WBS131332:WBS131346 WLO131332:WLO131346 WVK131332:WVK131346 C196868:C196882 IY196868:IY196882 SU196868:SU196882 ACQ196868:ACQ196882 AMM196868:AMM196882 AWI196868:AWI196882 BGE196868:BGE196882 BQA196868:BQA196882 BZW196868:BZW196882 CJS196868:CJS196882 CTO196868:CTO196882 DDK196868:DDK196882 DNG196868:DNG196882 DXC196868:DXC196882 EGY196868:EGY196882 EQU196868:EQU196882 FAQ196868:FAQ196882 FKM196868:FKM196882 FUI196868:FUI196882 GEE196868:GEE196882 GOA196868:GOA196882 GXW196868:GXW196882 HHS196868:HHS196882 HRO196868:HRO196882 IBK196868:IBK196882 ILG196868:ILG196882 IVC196868:IVC196882 JEY196868:JEY196882 JOU196868:JOU196882 JYQ196868:JYQ196882 KIM196868:KIM196882 KSI196868:KSI196882 LCE196868:LCE196882 LMA196868:LMA196882 LVW196868:LVW196882 MFS196868:MFS196882 MPO196868:MPO196882 MZK196868:MZK196882 NJG196868:NJG196882 NTC196868:NTC196882 OCY196868:OCY196882 OMU196868:OMU196882 OWQ196868:OWQ196882 PGM196868:PGM196882 PQI196868:PQI196882 QAE196868:QAE196882 QKA196868:QKA196882 QTW196868:QTW196882 RDS196868:RDS196882 RNO196868:RNO196882 RXK196868:RXK196882 SHG196868:SHG196882 SRC196868:SRC196882 TAY196868:TAY196882 TKU196868:TKU196882 TUQ196868:TUQ196882 UEM196868:UEM196882 UOI196868:UOI196882 UYE196868:UYE196882 VIA196868:VIA196882 VRW196868:VRW196882 WBS196868:WBS196882 WLO196868:WLO196882 WVK196868:WVK196882 C262404:C262418 IY262404:IY262418 SU262404:SU262418 ACQ262404:ACQ262418 AMM262404:AMM262418 AWI262404:AWI262418 BGE262404:BGE262418 BQA262404:BQA262418 BZW262404:BZW262418 CJS262404:CJS262418 CTO262404:CTO262418 DDK262404:DDK262418 DNG262404:DNG262418 DXC262404:DXC262418 EGY262404:EGY262418 EQU262404:EQU262418 FAQ262404:FAQ262418 FKM262404:FKM262418 FUI262404:FUI262418 GEE262404:GEE262418 GOA262404:GOA262418 GXW262404:GXW262418 HHS262404:HHS262418 HRO262404:HRO262418 IBK262404:IBK262418 ILG262404:ILG262418 IVC262404:IVC262418 JEY262404:JEY262418 JOU262404:JOU262418 JYQ262404:JYQ262418 KIM262404:KIM262418 KSI262404:KSI262418 LCE262404:LCE262418 LMA262404:LMA262418 LVW262404:LVW262418 MFS262404:MFS262418 MPO262404:MPO262418 MZK262404:MZK262418 NJG262404:NJG262418 NTC262404:NTC262418 OCY262404:OCY262418 OMU262404:OMU262418 OWQ262404:OWQ262418 PGM262404:PGM262418 PQI262404:PQI262418 QAE262404:QAE262418 QKA262404:QKA262418 QTW262404:QTW262418 RDS262404:RDS262418 RNO262404:RNO262418 RXK262404:RXK262418 SHG262404:SHG262418 SRC262404:SRC262418 TAY262404:TAY262418 TKU262404:TKU262418 TUQ262404:TUQ262418 UEM262404:UEM262418 UOI262404:UOI262418 UYE262404:UYE262418 VIA262404:VIA262418 VRW262404:VRW262418 WBS262404:WBS262418 WLO262404:WLO262418 WVK262404:WVK262418 C327940:C327954 IY327940:IY327954 SU327940:SU327954 ACQ327940:ACQ327954 AMM327940:AMM327954 AWI327940:AWI327954 BGE327940:BGE327954 BQA327940:BQA327954 BZW327940:BZW327954 CJS327940:CJS327954 CTO327940:CTO327954 DDK327940:DDK327954 DNG327940:DNG327954 DXC327940:DXC327954 EGY327940:EGY327954 EQU327940:EQU327954 FAQ327940:FAQ327954 FKM327940:FKM327954 FUI327940:FUI327954 GEE327940:GEE327954 GOA327940:GOA327954 GXW327940:GXW327954 HHS327940:HHS327954 HRO327940:HRO327954 IBK327940:IBK327954 ILG327940:ILG327954 IVC327940:IVC327954 JEY327940:JEY327954 JOU327940:JOU327954 JYQ327940:JYQ327954 KIM327940:KIM327954 KSI327940:KSI327954 LCE327940:LCE327954 LMA327940:LMA327954 LVW327940:LVW327954 MFS327940:MFS327954 MPO327940:MPO327954 MZK327940:MZK327954 NJG327940:NJG327954 NTC327940:NTC327954 OCY327940:OCY327954 OMU327940:OMU327954 OWQ327940:OWQ327954 PGM327940:PGM327954 PQI327940:PQI327954 QAE327940:QAE327954 QKA327940:QKA327954 QTW327940:QTW327954 RDS327940:RDS327954 RNO327940:RNO327954 RXK327940:RXK327954 SHG327940:SHG327954 SRC327940:SRC327954 TAY327940:TAY327954 TKU327940:TKU327954 TUQ327940:TUQ327954 UEM327940:UEM327954 UOI327940:UOI327954 UYE327940:UYE327954 VIA327940:VIA327954 VRW327940:VRW327954 WBS327940:WBS327954 WLO327940:WLO327954 WVK327940:WVK327954 C393476:C393490 IY393476:IY393490 SU393476:SU393490 ACQ393476:ACQ393490 AMM393476:AMM393490 AWI393476:AWI393490 BGE393476:BGE393490 BQA393476:BQA393490 BZW393476:BZW393490 CJS393476:CJS393490 CTO393476:CTO393490 DDK393476:DDK393490 DNG393476:DNG393490 DXC393476:DXC393490 EGY393476:EGY393490 EQU393476:EQU393490 FAQ393476:FAQ393490 FKM393476:FKM393490 FUI393476:FUI393490 GEE393476:GEE393490 GOA393476:GOA393490 GXW393476:GXW393490 HHS393476:HHS393490 HRO393476:HRO393490 IBK393476:IBK393490 ILG393476:ILG393490 IVC393476:IVC393490 JEY393476:JEY393490 JOU393476:JOU393490 JYQ393476:JYQ393490 KIM393476:KIM393490 KSI393476:KSI393490 LCE393476:LCE393490 LMA393476:LMA393490 LVW393476:LVW393490 MFS393476:MFS393490 MPO393476:MPO393490 MZK393476:MZK393490 NJG393476:NJG393490 NTC393476:NTC393490 OCY393476:OCY393490 OMU393476:OMU393490 OWQ393476:OWQ393490 PGM393476:PGM393490 PQI393476:PQI393490 QAE393476:QAE393490 QKA393476:QKA393490 QTW393476:QTW393490 RDS393476:RDS393490 RNO393476:RNO393490 RXK393476:RXK393490 SHG393476:SHG393490 SRC393476:SRC393490 TAY393476:TAY393490 TKU393476:TKU393490 TUQ393476:TUQ393490 UEM393476:UEM393490 UOI393476:UOI393490 UYE393476:UYE393490 VIA393476:VIA393490 VRW393476:VRW393490 WBS393476:WBS393490 WLO393476:WLO393490 WVK393476:WVK393490 C459012:C459026 IY459012:IY459026 SU459012:SU459026 ACQ459012:ACQ459026 AMM459012:AMM459026 AWI459012:AWI459026 BGE459012:BGE459026 BQA459012:BQA459026 BZW459012:BZW459026 CJS459012:CJS459026 CTO459012:CTO459026 DDK459012:DDK459026 DNG459012:DNG459026 DXC459012:DXC459026 EGY459012:EGY459026 EQU459012:EQU459026 FAQ459012:FAQ459026 FKM459012:FKM459026 FUI459012:FUI459026 GEE459012:GEE459026 GOA459012:GOA459026 GXW459012:GXW459026 HHS459012:HHS459026 HRO459012:HRO459026 IBK459012:IBK459026 ILG459012:ILG459026 IVC459012:IVC459026 JEY459012:JEY459026 JOU459012:JOU459026 JYQ459012:JYQ459026 KIM459012:KIM459026 KSI459012:KSI459026 LCE459012:LCE459026 LMA459012:LMA459026 LVW459012:LVW459026 MFS459012:MFS459026 MPO459012:MPO459026 MZK459012:MZK459026 NJG459012:NJG459026 NTC459012:NTC459026 OCY459012:OCY459026 OMU459012:OMU459026 OWQ459012:OWQ459026 PGM459012:PGM459026 PQI459012:PQI459026 QAE459012:QAE459026 QKA459012:QKA459026 QTW459012:QTW459026 RDS459012:RDS459026 RNO459012:RNO459026 RXK459012:RXK459026 SHG459012:SHG459026 SRC459012:SRC459026 TAY459012:TAY459026 TKU459012:TKU459026 TUQ459012:TUQ459026 UEM459012:UEM459026 UOI459012:UOI459026 UYE459012:UYE459026 VIA459012:VIA459026 VRW459012:VRW459026 WBS459012:WBS459026 WLO459012:WLO459026 WVK459012:WVK459026 C524548:C524562 IY524548:IY524562 SU524548:SU524562 ACQ524548:ACQ524562 AMM524548:AMM524562 AWI524548:AWI524562 BGE524548:BGE524562 BQA524548:BQA524562 BZW524548:BZW524562 CJS524548:CJS524562 CTO524548:CTO524562 DDK524548:DDK524562 DNG524548:DNG524562 DXC524548:DXC524562 EGY524548:EGY524562 EQU524548:EQU524562 FAQ524548:FAQ524562 FKM524548:FKM524562 FUI524548:FUI524562 GEE524548:GEE524562 GOA524548:GOA524562 GXW524548:GXW524562 HHS524548:HHS524562 HRO524548:HRO524562 IBK524548:IBK524562 ILG524548:ILG524562 IVC524548:IVC524562 JEY524548:JEY524562 JOU524548:JOU524562 JYQ524548:JYQ524562 KIM524548:KIM524562 KSI524548:KSI524562 LCE524548:LCE524562 LMA524548:LMA524562 LVW524548:LVW524562 MFS524548:MFS524562 MPO524548:MPO524562 MZK524548:MZK524562 NJG524548:NJG524562 NTC524548:NTC524562 OCY524548:OCY524562 OMU524548:OMU524562 OWQ524548:OWQ524562 PGM524548:PGM524562 PQI524548:PQI524562 QAE524548:QAE524562 QKA524548:QKA524562 QTW524548:QTW524562 RDS524548:RDS524562 RNO524548:RNO524562 RXK524548:RXK524562 SHG524548:SHG524562 SRC524548:SRC524562 TAY524548:TAY524562 TKU524548:TKU524562 TUQ524548:TUQ524562 UEM524548:UEM524562 UOI524548:UOI524562 UYE524548:UYE524562 VIA524548:VIA524562 VRW524548:VRW524562 WBS524548:WBS524562 WLO524548:WLO524562 WVK524548:WVK524562 C590084:C590098 IY590084:IY590098 SU590084:SU590098 ACQ590084:ACQ590098 AMM590084:AMM590098 AWI590084:AWI590098 BGE590084:BGE590098 BQA590084:BQA590098 BZW590084:BZW590098 CJS590084:CJS590098 CTO590084:CTO590098 DDK590084:DDK590098 DNG590084:DNG590098 DXC590084:DXC590098 EGY590084:EGY590098 EQU590084:EQU590098 FAQ590084:FAQ590098 FKM590084:FKM590098 FUI590084:FUI590098 GEE590084:GEE590098 GOA590084:GOA590098 GXW590084:GXW590098 HHS590084:HHS590098 HRO590084:HRO590098 IBK590084:IBK590098 ILG590084:ILG590098 IVC590084:IVC590098 JEY590084:JEY590098 JOU590084:JOU590098 JYQ590084:JYQ590098 KIM590084:KIM590098 KSI590084:KSI590098 LCE590084:LCE590098 LMA590084:LMA590098 LVW590084:LVW590098 MFS590084:MFS590098 MPO590084:MPO590098 MZK590084:MZK590098 NJG590084:NJG590098 NTC590084:NTC590098 OCY590084:OCY590098 OMU590084:OMU590098 OWQ590084:OWQ590098 PGM590084:PGM590098 PQI590084:PQI590098 QAE590084:QAE590098 QKA590084:QKA590098 QTW590084:QTW590098 RDS590084:RDS590098 RNO590084:RNO590098 RXK590084:RXK590098 SHG590084:SHG590098 SRC590084:SRC590098 TAY590084:TAY590098 TKU590084:TKU590098 TUQ590084:TUQ590098 UEM590084:UEM590098 UOI590084:UOI590098 UYE590084:UYE590098 VIA590084:VIA590098 VRW590084:VRW590098 WBS590084:WBS590098 WLO590084:WLO590098 WVK590084:WVK590098 C655620:C655634 IY655620:IY655634 SU655620:SU655634 ACQ655620:ACQ655634 AMM655620:AMM655634 AWI655620:AWI655634 BGE655620:BGE655634 BQA655620:BQA655634 BZW655620:BZW655634 CJS655620:CJS655634 CTO655620:CTO655634 DDK655620:DDK655634 DNG655620:DNG655634 DXC655620:DXC655634 EGY655620:EGY655634 EQU655620:EQU655634 FAQ655620:FAQ655634 FKM655620:FKM655634 FUI655620:FUI655634 GEE655620:GEE655634 GOA655620:GOA655634 GXW655620:GXW655634 HHS655620:HHS655634 HRO655620:HRO655634 IBK655620:IBK655634 ILG655620:ILG655634 IVC655620:IVC655634 JEY655620:JEY655634 JOU655620:JOU655634 JYQ655620:JYQ655634 KIM655620:KIM655634 KSI655620:KSI655634 LCE655620:LCE655634 LMA655620:LMA655634 LVW655620:LVW655634 MFS655620:MFS655634 MPO655620:MPO655634 MZK655620:MZK655634 NJG655620:NJG655634 NTC655620:NTC655634 OCY655620:OCY655634 OMU655620:OMU655634 OWQ655620:OWQ655634 PGM655620:PGM655634 PQI655620:PQI655634 QAE655620:QAE655634 QKA655620:QKA655634 QTW655620:QTW655634 RDS655620:RDS655634 RNO655620:RNO655634 RXK655620:RXK655634 SHG655620:SHG655634 SRC655620:SRC655634 TAY655620:TAY655634 TKU655620:TKU655634 TUQ655620:TUQ655634 UEM655620:UEM655634 UOI655620:UOI655634 UYE655620:UYE655634 VIA655620:VIA655634 VRW655620:VRW655634 WBS655620:WBS655634 WLO655620:WLO655634 WVK655620:WVK655634 C721156:C721170 IY721156:IY721170 SU721156:SU721170 ACQ721156:ACQ721170 AMM721156:AMM721170 AWI721156:AWI721170 BGE721156:BGE721170 BQA721156:BQA721170 BZW721156:BZW721170 CJS721156:CJS721170 CTO721156:CTO721170 DDK721156:DDK721170 DNG721156:DNG721170 DXC721156:DXC721170 EGY721156:EGY721170 EQU721156:EQU721170 FAQ721156:FAQ721170 FKM721156:FKM721170 FUI721156:FUI721170 GEE721156:GEE721170 GOA721156:GOA721170 GXW721156:GXW721170 HHS721156:HHS721170 HRO721156:HRO721170 IBK721156:IBK721170 ILG721156:ILG721170 IVC721156:IVC721170 JEY721156:JEY721170 JOU721156:JOU721170 JYQ721156:JYQ721170 KIM721156:KIM721170 KSI721156:KSI721170 LCE721156:LCE721170 LMA721156:LMA721170 LVW721156:LVW721170 MFS721156:MFS721170 MPO721156:MPO721170 MZK721156:MZK721170 NJG721156:NJG721170 NTC721156:NTC721170 OCY721156:OCY721170 OMU721156:OMU721170 OWQ721156:OWQ721170 PGM721156:PGM721170 PQI721156:PQI721170 QAE721156:QAE721170 QKA721156:QKA721170 QTW721156:QTW721170 RDS721156:RDS721170 RNO721156:RNO721170 RXK721156:RXK721170 SHG721156:SHG721170 SRC721156:SRC721170 TAY721156:TAY721170 TKU721156:TKU721170 TUQ721156:TUQ721170 UEM721156:UEM721170 UOI721156:UOI721170 UYE721156:UYE721170 VIA721156:VIA721170 VRW721156:VRW721170 WBS721156:WBS721170 WLO721156:WLO721170 WVK721156:WVK721170 C786692:C786706 IY786692:IY786706 SU786692:SU786706 ACQ786692:ACQ786706 AMM786692:AMM786706 AWI786692:AWI786706 BGE786692:BGE786706 BQA786692:BQA786706 BZW786692:BZW786706 CJS786692:CJS786706 CTO786692:CTO786706 DDK786692:DDK786706 DNG786692:DNG786706 DXC786692:DXC786706 EGY786692:EGY786706 EQU786692:EQU786706 FAQ786692:FAQ786706 FKM786692:FKM786706 FUI786692:FUI786706 GEE786692:GEE786706 GOA786692:GOA786706 GXW786692:GXW786706 HHS786692:HHS786706 HRO786692:HRO786706 IBK786692:IBK786706 ILG786692:ILG786706 IVC786692:IVC786706 JEY786692:JEY786706 JOU786692:JOU786706 JYQ786692:JYQ786706 KIM786692:KIM786706 KSI786692:KSI786706 LCE786692:LCE786706 LMA786692:LMA786706 LVW786692:LVW786706 MFS786692:MFS786706 MPO786692:MPO786706 MZK786692:MZK786706 NJG786692:NJG786706 NTC786692:NTC786706 OCY786692:OCY786706 OMU786692:OMU786706 OWQ786692:OWQ786706 PGM786692:PGM786706 PQI786692:PQI786706 QAE786692:QAE786706 QKA786692:QKA786706 QTW786692:QTW786706 RDS786692:RDS786706 RNO786692:RNO786706 RXK786692:RXK786706 SHG786692:SHG786706 SRC786692:SRC786706 TAY786692:TAY786706 TKU786692:TKU786706 TUQ786692:TUQ786706 UEM786692:UEM786706 UOI786692:UOI786706 UYE786692:UYE786706 VIA786692:VIA786706 VRW786692:VRW786706 WBS786692:WBS786706 WLO786692:WLO786706 WVK786692:WVK786706 C852228:C852242 IY852228:IY852242 SU852228:SU852242 ACQ852228:ACQ852242 AMM852228:AMM852242 AWI852228:AWI852242 BGE852228:BGE852242 BQA852228:BQA852242 BZW852228:BZW852242 CJS852228:CJS852242 CTO852228:CTO852242 DDK852228:DDK852242 DNG852228:DNG852242 DXC852228:DXC852242 EGY852228:EGY852242 EQU852228:EQU852242 FAQ852228:FAQ852242 FKM852228:FKM852242 FUI852228:FUI852242 GEE852228:GEE852242 GOA852228:GOA852242 GXW852228:GXW852242 HHS852228:HHS852242 HRO852228:HRO852242 IBK852228:IBK852242 ILG852228:ILG852242 IVC852228:IVC852242 JEY852228:JEY852242 JOU852228:JOU852242 JYQ852228:JYQ852242 KIM852228:KIM852242 KSI852228:KSI852242 LCE852228:LCE852242 LMA852228:LMA852242 LVW852228:LVW852242 MFS852228:MFS852242 MPO852228:MPO852242 MZK852228:MZK852242 NJG852228:NJG852242 NTC852228:NTC852242 OCY852228:OCY852242 OMU852228:OMU852242 OWQ852228:OWQ852242 PGM852228:PGM852242 PQI852228:PQI852242 QAE852228:QAE852242 QKA852228:QKA852242 QTW852228:QTW852242 RDS852228:RDS852242 RNO852228:RNO852242 RXK852228:RXK852242 SHG852228:SHG852242 SRC852228:SRC852242 TAY852228:TAY852242 TKU852228:TKU852242 TUQ852228:TUQ852242 UEM852228:UEM852242 UOI852228:UOI852242 UYE852228:UYE852242 VIA852228:VIA852242 VRW852228:VRW852242 WBS852228:WBS852242 WLO852228:WLO852242 WVK852228:WVK852242 C917764:C917778 IY917764:IY917778 SU917764:SU917778 ACQ917764:ACQ917778 AMM917764:AMM917778 AWI917764:AWI917778 BGE917764:BGE917778 BQA917764:BQA917778 BZW917764:BZW917778 CJS917764:CJS917778 CTO917764:CTO917778 DDK917764:DDK917778 DNG917764:DNG917778 DXC917764:DXC917778 EGY917764:EGY917778 EQU917764:EQU917778 FAQ917764:FAQ917778 FKM917764:FKM917778 FUI917764:FUI917778 GEE917764:GEE917778 GOA917764:GOA917778 GXW917764:GXW917778 HHS917764:HHS917778 HRO917764:HRO917778 IBK917764:IBK917778 ILG917764:ILG917778 IVC917764:IVC917778 JEY917764:JEY917778 JOU917764:JOU917778 JYQ917764:JYQ917778 KIM917764:KIM917778 KSI917764:KSI917778 LCE917764:LCE917778 LMA917764:LMA917778 LVW917764:LVW917778 MFS917764:MFS917778 MPO917764:MPO917778 MZK917764:MZK917778 NJG917764:NJG917778 NTC917764:NTC917778 OCY917764:OCY917778 OMU917764:OMU917778 OWQ917764:OWQ917778 PGM917764:PGM917778 PQI917764:PQI917778 QAE917764:QAE917778 QKA917764:QKA917778 QTW917764:QTW917778 RDS917764:RDS917778 RNO917764:RNO917778 RXK917764:RXK917778 SHG917764:SHG917778 SRC917764:SRC917778 TAY917764:TAY917778 TKU917764:TKU917778 TUQ917764:TUQ917778 UEM917764:UEM917778 UOI917764:UOI917778 UYE917764:UYE917778 VIA917764:VIA917778 VRW917764:VRW917778 WBS917764:WBS917778 WLO917764:WLO917778 WVK917764:WVK917778 C983300:C983314 IY983300:IY983314 SU983300:SU983314 ACQ983300:ACQ983314 AMM983300:AMM983314 AWI983300:AWI983314 BGE983300:BGE983314 BQA983300:BQA983314 BZW983300:BZW983314 CJS983300:CJS983314 CTO983300:CTO983314 DDK983300:DDK983314 DNG983300:DNG983314 DXC983300:DXC983314 EGY983300:EGY983314 EQU983300:EQU983314 FAQ983300:FAQ983314 FKM983300:FKM983314 FUI983300:FUI983314 GEE983300:GEE983314 GOA983300:GOA983314 GXW983300:GXW983314 HHS983300:HHS983314 HRO983300:HRO983314 IBK983300:IBK983314 ILG983300:ILG983314 IVC983300:IVC983314 JEY983300:JEY983314 JOU983300:JOU983314 JYQ983300:JYQ983314 KIM983300:KIM983314 KSI983300:KSI983314 LCE983300:LCE983314 LMA983300:LMA983314 LVW983300:LVW983314 MFS983300:MFS983314 MPO983300:MPO983314 MZK983300:MZK983314 NJG983300:NJG983314 NTC983300:NTC983314 OCY983300:OCY983314 OMU983300:OMU983314 OWQ983300:OWQ983314 PGM983300:PGM983314 PQI983300:PQI983314 QAE983300:QAE983314 QKA983300:QKA983314 QTW983300:QTW983314 RDS983300:RDS983314 RNO983300:RNO983314 RXK983300:RXK983314 SHG983300:SHG983314 SRC983300:SRC983314 TAY983300:TAY983314 TKU983300:TKU983314 TUQ983300:TUQ983314 UEM983300:UEM983314 UOI983300:UOI983314 UYE983300:UYE983314 VIA983300:VIA983314 VRW983300:VRW983314 WBS983300:WBS983314 WLO983300:WLO983314 WVK983300:WVK983314 C299:C313 IY299:IY313 SU299:SU313 ACQ299:ACQ313 AMM299:AMM313 AWI299:AWI313 BGE299:BGE313 BQA299:BQA313 BZW299:BZW313 CJS299:CJS313 CTO299:CTO313 DDK299:DDK313 DNG299:DNG313 DXC299:DXC313 EGY299:EGY313 EQU299:EQU313 FAQ299:FAQ313 FKM299:FKM313 FUI299:FUI313 GEE299:GEE313 GOA299:GOA313 GXW299:GXW313 HHS299:HHS313 HRO299:HRO313 IBK299:IBK313 ILG299:ILG313 IVC299:IVC313 JEY299:JEY313 JOU299:JOU313 JYQ299:JYQ313 KIM299:KIM313 KSI299:KSI313 LCE299:LCE313 LMA299:LMA313 LVW299:LVW313 MFS299:MFS313 MPO299:MPO313 MZK299:MZK313 NJG299:NJG313 NTC299:NTC313 OCY299:OCY313 OMU299:OMU313 OWQ299:OWQ313 PGM299:PGM313 PQI299:PQI313 QAE299:QAE313 QKA299:QKA313 QTW299:QTW313 RDS299:RDS313 RNO299:RNO313 RXK299:RXK313 SHG299:SHG313 SRC299:SRC313 TAY299:TAY313 TKU299:TKU313 TUQ299:TUQ313 UEM299:UEM313 UOI299:UOI313 UYE299:UYE313 VIA299:VIA313 VRW299:VRW313 WBS299:WBS313 WLO299:WLO313 WVK299:WVK313 C65835:C65849 IY65835:IY65849 SU65835:SU65849 ACQ65835:ACQ65849 AMM65835:AMM65849 AWI65835:AWI65849 BGE65835:BGE65849 BQA65835:BQA65849 BZW65835:BZW65849 CJS65835:CJS65849 CTO65835:CTO65849 DDK65835:DDK65849 DNG65835:DNG65849 DXC65835:DXC65849 EGY65835:EGY65849 EQU65835:EQU65849 FAQ65835:FAQ65849 FKM65835:FKM65849 FUI65835:FUI65849 GEE65835:GEE65849 GOA65835:GOA65849 GXW65835:GXW65849 HHS65835:HHS65849 HRO65835:HRO65849 IBK65835:IBK65849 ILG65835:ILG65849 IVC65835:IVC65849 JEY65835:JEY65849 JOU65835:JOU65849 JYQ65835:JYQ65849 KIM65835:KIM65849 KSI65835:KSI65849 LCE65835:LCE65849 LMA65835:LMA65849 LVW65835:LVW65849 MFS65835:MFS65849 MPO65835:MPO65849 MZK65835:MZK65849 NJG65835:NJG65849 NTC65835:NTC65849 OCY65835:OCY65849 OMU65835:OMU65849 OWQ65835:OWQ65849 PGM65835:PGM65849 PQI65835:PQI65849 QAE65835:QAE65849 QKA65835:QKA65849 QTW65835:QTW65849 RDS65835:RDS65849 RNO65835:RNO65849 RXK65835:RXK65849 SHG65835:SHG65849 SRC65835:SRC65849 TAY65835:TAY65849 TKU65835:TKU65849 TUQ65835:TUQ65849 UEM65835:UEM65849 UOI65835:UOI65849 UYE65835:UYE65849 VIA65835:VIA65849 VRW65835:VRW65849 WBS65835:WBS65849 WLO65835:WLO65849 WVK65835:WVK65849 C131371:C131385 IY131371:IY131385 SU131371:SU131385 ACQ131371:ACQ131385 AMM131371:AMM131385 AWI131371:AWI131385 BGE131371:BGE131385 BQA131371:BQA131385 BZW131371:BZW131385 CJS131371:CJS131385 CTO131371:CTO131385 DDK131371:DDK131385 DNG131371:DNG131385 DXC131371:DXC131385 EGY131371:EGY131385 EQU131371:EQU131385 FAQ131371:FAQ131385 FKM131371:FKM131385 FUI131371:FUI131385 GEE131371:GEE131385 GOA131371:GOA131385 GXW131371:GXW131385 HHS131371:HHS131385 HRO131371:HRO131385 IBK131371:IBK131385 ILG131371:ILG131385 IVC131371:IVC131385 JEY131371:JEY131385 JOU131371:JOU131385 JYQ131371:JYQ131385 KIM131371:KIM131385 KSI131371:KSI131385 LCE131371:LCE131385 LMA131371:LMA131385 LVW131371:LVW131385 MFS131371:MFS131385 MPO131371:MPO131385 MZK131371:MZK131385 NJG131371:NJG131385 NTC131371:NTC131385 OCY131371:OCY131385 OMU131371:OMU131385 OWQ131371:OWQ131385 PGM131371:PGM131385 PQI131371:PQI131385 QAE131371:QAE131385 QKA131371:QKA131385 QTW131371:QTW131385 RDS131371:RDS131385 RNO131371:RNO131385 RXK131371:RXK131385 SHG131371:SHG131385 SRC131371:SRC131385 TAY131371:TAY131385 TKU131371:TKU131385 TUQ131371:TUQ131385 UEM131371:UEM131385 UOI131371:UOI131385 UYE131371:UYE131385 VIA131371:VIA131385 VRW131371:VRW131385 WBS131371:WBS131385 WLO131371:WLO131385 WVK131371:WVK131385 C196907:C196921 IY196907:IY196921 SU196907:SU196921 ACQ196907:ACQ196921 AMM196907:AMM196921 AWI196907:AWI196921 BGE196907:BGE196921 BQA196907:BQA196921 BZW196907:BZW196921 CJS196907:CJS196921 CTO196907:CTO196921 DDK196907:DDK196921 DNG196907:DNG196921 DXC196907:DXC196921 EGY196907:EGY196921 EQU196907:EQU196921 FAQ196907:FAQ196921 FKM196907:FKM196921 FUI196907:FUI196921 GEE196907:GEE196921 GOA196907:GOA196921 GXW196907:GXW196921 HHS196907:HHS196921 HRO196907:HRO196921 IBK196907:IBK196921 ILG196907:ILG196921 IVC196907:IVC196921 JEY196907:JEY196921 JOU196907:JOU196921 JYQ196907:JYQ196921 KIM196907:KIM196921 KSI196907:KSI196921 LCE196907:LCE196921 LMA196907:LMA196921 LVW196907:LVW196921 MFS196907:MFS196921 MPO196907:MPO196921 MZK196907:MZK196921 NJG196907:NJG196921 NTC196907:NTC196921 OCY196907:OCY196921 OMU196907:OMU196921 OWQ196907:OWQ196921 PGM196907:PGM196921 PQI196907:PQI196921 QAE196907:QAE196921 QKA196907:QKA196921 QTW196907:QTW196921 RDS196907:RDS196921 RNO196907:RNO196921 RXK196907:RXK196921 SHG196907:SHG196921 SRC196907:SRC196921 TAY196907:TAY196921 TKU196907:TKU196921 TUQ196907:TUQ196921 UEM196907:UEM196921 UOI196907:UOI196921 UYE196907:UYE196921 VIA196907:VIA196921 VRW196907:VRW196921 WBS196907:WBS196921 WLO196907:WLO196921 WVK196907:WVK196921 C262443:C262457 IY262443:IY262457 SU262443:SU262457 ACQ262443:ACQ262457 AMM262443:AMM262457 AWI262443:AWI262457 BGE262443:BGE262457 BQA262443:BQA262457 BZW262443:BZW262457 CJS262443:CJS262457 CTO262443:CTO262457 DDK262443:DDK262457 DNG262443:DNG262457 DXC262443:DXC262457 EGY262443:EGY262457 EQU262443:EQU262457 FAQ262443:FAQ262457 FKM262443:FKM262457 FUI262443:FUI262457 GEE262443:GEE262457 GOA262443:GOA262457 GXW262443:GXW262457 HHS262443:HHS262457 HRO262443:HRO262457 IBK262443:IBK262457 ILG262443:ILG262457 IVC262443:IVC262457 JEY262443:JEY262457 JOU262443:JOU262457 JYQ262443:JYQ262457 KIM262443:KIM262457 KSI262443:KSI262457 LCE262443:LCE262457 LMA262443:LMA262457 LVW262443:LVW262457 MFS262443:MFS262457 MPO262443:MPO262457 MZK262443:MZK262457 NJG262443:NJG262457 NTC262443:NTC262457 OCY262443:OCY262457 OMU262443:OMU262457 OWQ262443:OWQ262457 PGM262443:PGM262457 PQI262443:PQI262457 QAE262443:QAE262457 QKA262443:QKA262457 QTW262443:QTW262457 RDS262443:RDS262457 RNO262443:RNO262457 RXK262443:RXK262457 SHG262443:SHG262457 SRC262443:SRC262457 TAY262443:TAY262457 TKU262443:TKU262457 TUQ262443:TUQ262457 UEM262443:UEM262457 UOI262443:UOI262457 UYE262443:UYE262457 VIA262443:VIA262457 VRW262443:VRW262457 WBS262443:WBS262457 WLO262443:WLO262457 WVK262443:WVK262457 C327979:C327993 IY327979:IY327993 SU327979:SU327993 ACQ327979:ACQ327993 AMM327979:AMM327993 AWI327979:AWI327993 BGE327979:BGE327993 BQA327979:BQA327993 BZW327979:BZW327993 CJS327979:CJS327993 CTO327979:CTO327993 DDK327979:DDK327993 DNG327979:DNG327993 DXC327979:DXC327993 EGY327979:EGY327993 EQU327979:EQU327993 FAQ327979:FAQ327993 FKM327979:FKM327993 FUI327979:FUI327993 GEE327979:GEE327993 GOA327979:GOA327993 GXW327979:GXW327993 HHS327979:HHS327993 HRO327979:HRO327993 IBK327979:IBK327993 ILG327979:ILG327993 IVC327979:IVC327993 JEY327979:JEY327993 JOU327979:JOU327993 JYQ327979:JYQ327993 KIM327979:KIM327993 KSI327979:KSI327993 LCE327979:LCE327993 LMA327979:LMA327993 LVW327979:LVW327993 MFS327979:MFS327993 MPO327979:MPO327993 MZK327979:MZK327993 NJG327979:NJG327993 NTC327979:NTC327993 OCY327979:OCY327993 OMU327979:OMU327993 OWQ327979:OWQ327993 PGM327979:PGM327993 PQI327979:PQI327993 QAE327979:QAE327993 QKA327979:QKA327993 QTW327979:QTW327993 RDS327979:RDS327993 RNO327979:RNO327993 RXK327979:RXK327993 SHG327979:SHG327993 SRC327979:SRC327993 TAY327979:TAY327993 TKU327979:TKU327993 TUQ327979:TUQ327993 UEM327979:UEM327993 UOI327979:UOI327993 UYE327979:UYE327993 VIA327979:VIA327993 VRW327979:VRW327993 WBS327979:WBS327993 WLO327979:WLO327993 WVK327979:WVK327993 C393515:C393529 IY393515:IY393529 SU393515:SU393529 ACQ393515:ACQ393529 AMM393515:AMM393529 AWI393515:AWI393529 BGE393515:BGE393529 BQA393515:BQA393529 BZW393515:BZW393529 CJS393515:CJS393529 CTO393515:CTO393529 DDK393515:DDK393529 DNG393515:DNG393529 DXC393515:DXC393529 EGY393515:EGY393529 EQU393515:EQU393529 FAQ393515:FAQ393529 FKM393515:FKM393529 FUI393515:FUI393529 GEE393515:GEE393529 GOA393515:GOA393529 GXW393515:GXW393529 HHS393515:HHS393529 HRO393515:HRO393529 IBK393515:IBK393529 ILG393515:ILG393529 IVC393515:IVC393529 JEY393515:JEY393529 JOU393515:JOU393529 JYQ393515:JYQ393529 KIM393515:KIM393529 KSI393515:KSI393529 LCE393515:LCE393529 LMA393515:LMA393529 LVW393515:LVW393529 MFS393515:MFS393529 MPO393515:MPO393529 MZK393515:MZK393529 NJG393515:NJG393529 NTC393515:NTC393529 OCY393515:OCY393529 OMU393515:OMU393529 OWQ393515:OWQ393529 PGM393515:PGM393529 PQI393515:PQI393529 QAE393515:QAE393529 QKA393515:QKA393529 QTW393515:QTW393529 RDS393515:RDS393529 RNO393515:RNO393529 RXK393515:RXK393529 SHG393515:SHG393529 SRC393515:SRC393529 TAY393515:TAY393529 TKU393515:TKU393529 TUQ393515:TUQ393529 UEM393515:UEM393529 UOI393515:UOI393529 UYE393515:UYE393529 VIA393515:VIA393529 VRW393515:VRW393529 WBS393515:WBS393529 WLO393515:WLO393529 WVK393515:WVK393529 C459051:C459065 IY459051:IY459065 SU459051:SU459065 ACQ459051:ACQ459065 AMM459051:AMM459065 AWI459051:AWI459065 BGE459051:BGE459065 BQA459051:BQA459065 BZW459051:BZW459065 CJS459051:CJS459065 CTO459051:CTO459065 DDK459051:DDK459065 DNG459051:DNG459065 DXC459051:DXC459065 EGY459051:EGY459065 EQU459051:EQU459065 FAQ459051:FAQ459065 FKM459051:FKM459065 FUI459051:FUI459065 GEE459051:GEE459065 GOA459051:GOA459065 GXW459051:GXW459065 HHS459051:HHS459065 HRO459051:HRO459065 IBK459051:IBK459065 ILG459051:ILG459065 IVC459051:IVC459065 JEY459051:JEY459065 JOU459051:JOU459065 JYQ459051:JYQ459065 KIM459051:KIM459065 KSI459051:KSI459065 LCE459051:LCE459065 LMA459051:LMA459065 LVW459051:LVW459065 MFS459051:MFS459065 MPO459051:MPO459065 MZK459051:MZK459065 NJG459051:NJG459065 NTC459051:NTC459065 OCY459051:OCY459065 OMU459051:OMU459065 OWQ459051:OWQ459065 PGM459051:PGM459065 PQI459051:PQI459065 QAE459051:QAE459065 QKA459051:QKA459065 QTW459051:QTW459065 RDS459051:RDS459065 RNO459051:RNO459065 RXK459051:RXK459065 SHG459051:SHG459065 SRC459051:SRC459065 TAY459051:TAY459065 TKU459051:TKU459065 TUQ459051:TUQ459065 UEM459051:UEM459065 UOI459051:UOI459065 UYE459051:UYE459065 VIA459051:VIA459065 VRW459051:VRW459065 WBS459051:WBS459065 WLO459051:WLO459065 WVK459051:WVK459065 C524587:C524601 IY524587:IY524601 SU524587:SU524601 ACQ524587:ACQ524601 AMM524587:AMM524601 AWI524587:AWI524601 BGE524587:BGE524601 BQA524587:BQA524601 BZW524587:BZW524601 CJS524587:CJS524601 CTO524587:CTO524601 DDK524587:DDK524601 DNG524587:DNG524601 DXC524587:DXC524601 EGY524587:EGY524601 EQU524587:EQU524601 FAQ524587:FAQ524601 FKM524587:FKM524601 FUI524587:FUI524601 GEE524587:GEE524601 GOA524587:GOA524601 GXW524587:GXW524601 HHS524587:HHS524601 HRO524587:HRO524601 IBK524587:IBK524601 ILG524587:ILG524601 IVC524587:IVC524601 JEY524587:JEY524601 JOU524587:JOU524601 JYQ524587:JYQ524601 KIM524587:KIM524601 KSI524587:KSI524601 LCE524587:LCE524601 LMA524587:LMA524601 LVW524587:LVW524601 MFS524587:MFS524601 MPO524587:MPO524601 MZK524587:MZK524601 NJG524587:NJG524601 NTC524587:NTC524601 OCY524587:OCY524601 OMU524587:OMU524601 OWQ524587:OWQ524601 PGM524587:PGM524601 PQI524587:PQI524601 QAE524587:QAE524601 QKA524587:QKA524601 QTW524587:QTW524601 RDS524587:RDS524601 RNO524587:RNO524601 RXK524587:RXK524601 SHG524587:SHG524601 SRC524587:SRC524601 TAY524587:TAY524601 TKU524587:TKU524601 TUQ524587:TUQ524601 UEM524587:UEM524601 UOI524587:UOI524601 UYE524587:UYE524601 VIA524587:VIA524601 VRW524587:VRW524601 WBS524587:WBS524601 WLO524587:WLO524601 WVK524587:WVK524601 C590123:C590137 IY590123:IY590137 SU590123:SU590137 ACQ590123:ACQ590137 AMM590123:AMM590137 AWI590123:AWI590137 BGE590123:BGE590137 BQA590123:BQA590137 BZW590123:BZW590137 CJS590123:CJS590137 CTO590123:CTO590137 DDK590123:DDK590137 DNG590123:DNG590137 DXC590123:DXC590137 EGY590123:EGY590137 EQU590123:EQU590137 FAQ590123:FAQ590137 FKM590123:FKM590137 FUI590123:FUI590137 GEE590123:GEE590137 GOA590123:GOA590137 GXW590123:GXW590137 HHS590123:HHS590137 HRO590123:HRO590137 IBK590123:IBK590137 ILG590123:ILG590137 IVC590123:IVC590137 JEY590123:JEY590137 JOU590123:JOU590137 JYQ590123:JYQ590137 KIM590123:KIM590137 KSI590123:KSI590137 LCE590123:LCE590137 LMA590123:LMA590137 LVW590123:LVW590137 MFS590123:MFS590137 MPO590123:MPO590137 MZK590123:MZK590137 NJG590123:NJG590137 NTC590123:NTC590137 OCY590123:OCY590137 OMU590123:OMU590137 OWQ590123:OWQ590137 PGM590123:PGM590137 PQI590123:PQI590137 QAE590123:QAE590137 QKA590123:QKA590137 QTW590123:QTW590137 RDS590123:RDS590137 RNO590123:RNO590137 RXK590123:RXK590137 SHG590123:SHG590137 SRC590123:SRC590137 TAY590123:TAY590137 TKU590123:TKU590137 TUQ590123:TUQ590137 UEM590123:UEM590137 UOI590123:UOI590137 UYE590123:UYE590137 VIA590123:VIA590137 VRW590123:VRW590137 WBS590123:WBS590137 WLO590123:WLO590137 WVK590123:WVK590137 C655659:C655673 IY655659:IY655673 SU655659:SU655673 ACQ655659:ACQ655673 AMM655659:AMM655673 AWI655659:AWI655673 BGE655659:BGE655673 BQA655659:BQA655673 BZW655659:BZW655673 CJS655659:CJS655673 CTO655659:CTO655673 DDK655659:DDK655673 DNG655659:DNG655673 DXC655659:DXC655673 EGY655659:EGY655673 EQU655659:EQU655673 FAQ655659:FAQ655673 FKM655659:FKM655673 FUI655659:FUI655673 GEE655659:GEE655673 GOA655659:GOA655673 GXW655659:GXW655673 HHS655659:HHS655673 HRO655659:HRO655673 IBK655659:IBK655673 ILG655659:ILG655673 IVC655659:IVC655673 JEY655659:JEY655673 JOU655659:JOU655673 JYQ655659:JYQ655673 KIM655659:KIM655673 KSI655659:KSI655673 LCE655659:LCE655673 LMA655659:LMA655673 LVW655659:LVW655673 MFS655659:MFS655673 MPO655659:MPO655673 MZK655659:MZK655673 NJG655659:NJG655673 NTC655659:NTC655673 OCY655659:OCY655673 OMU655659:OMU655673 OWQ655659:OWQ655673 PGM655659:PGM655673 PQI655659:PQI655673 QAE655659:QAE655673 QKA655659:QKA655673 QTW655659:QTW655673 RDS655659:RDS655673 RNO655659:RNO655673 RXK655659:RXK655673 SHG655659:SHG655673 SRC655659:SRC655673 TAY655659:TAY655673 TKU655659:TKU655673 TUQ655659:TUQ655673 UEM655659:UEM655673 UOI655659:UOI655673 UYE655659:UYE655673 VIA655659:VIA655673 VRW655659:VRW655673 WBS655659:WBS655673 WLO655659:WLO655673 WVK655659:WVK655673 C721195:C721209 IY721195:IY721209 SU721195:SU721209 ACQ721195:ACQ721209 AMM721195:AMM721209 AWI721195:AWI721209 BGE721195:BGE721209 BQA721195:BQA721209 BZW721195:BZW721209 CJS721195:CJS721209 CTO721195:CTO721209 DDK721195:DDK721209 DNG721195:DNG721209 DXC721195:DXC721209 EGY721195:EGY721209 EQU721195:EQU721209 FAQ721195:FAQ721209 FKM721195:FKM721209 FUI721195:FUI721209 GEE721195:GEE721209 GOA721195:GOA721209 GXW721195:GXW721209 HHS721195:HHS721209 HRO721195:HRO721209 IBK721195:IBK721209 ILG721195:ILG721209 IVC721195:IVC721209 JEY721195:JEY721209 JOU721195:JOU721209 JYQ721195:JYQ721209 KIM721195:KIM721209 KSI721195:KSI721209 LCE721195:LCE721209 LMA721195:LMA721209 LVW721195:LVW721209 MFS721195:MFS721209 MPO721195:MPO721209 MZK721195:MZK721209 NJG721195:NJG721209 NTC721195:NTC721209 OCY721195:OCY721209 OMU721195:OMU721209 OWQ721195:OWQ721209 PGM721195:PGM721209 PQI721195:PQI721209 QAE721195:QAE721209 QKA721195:QKA721209 QTW721195:QTW721209 RDS721195:RDS721209 RNO721195:RNO721209 RXK721195:RXK721209 SHG721195:SHG721209 SRC721195:SRC721209 TAY721195:TAY721209 TKU721195:TKU721209 TUQ721195:TUQ721209 UEM721195:UEM721209 UOI721195:UOI721209 UYE721195:UYE721209 VIA721195:VIA721209 VRW721195:VRW721209 WBS721195:WBS721209 WLO721195:WLO721209 WVK721195:WVK721209 C786731:C786745 IY786731:IY786745 SU786731:SU786745 ACQ786731:ACQ786745 AMM786731:AMM786745 AWI786731:AWI786745 BGE786731:BGE786745 BQA786731:BQA786745 BZW786731:BZW786745 CJS786731:CJS786745 CTO786731:CTO786745 DDK786731:DDK786745 DNG786731:DNG786745 DXC786731:DXC786745 EGY786731:EGY786745 EQU786731:EQU786745 FAQ786731:FAQ786745 FKM786731:FKM786745 FUI786731:FUI786745 GEE786731:GEE786745 GOA786731:GOA786745 GXW786731:GXW786745 HHS786731:HHS786745 HRO786731:HRO786745 IBK786731:IBK786745 ILG786731:ILG786745 IVC786731:IVC786745 JEY786731:JEY786745 JOU786731:JOU786745 JYQ786731:JYQ786745 KIM786731:KIM786745 KSI786731:KSI786745 LCE786731:LCE786745 LMA786731:LMA786745 LVW786731:LVW786745 MFS786731:MFS786745 MPO786731:MPO786745 MZK786731:MZK786745 NJG786731:NJG786745 NTC786731:NTC786745 OCY786731:OCY786745 OMU786731:OMU786745 OWQ786731:OWQ786745 PGM786731:PGM786745 PQI786731:PQI786745 QAE786731:QAE786745 QKA786731:QKA786745 QTW786731:QTW786745 RDS786731:RDS786745 RNO786731:RNO786745 RXK786731:RXK786745 SHG786731:SHG786745 SRC786731:SRC786745 TAY786731:TAY786745 TKU786731:TKU786745 TUQ786731:TUQ786745 UEM786731:UEM786745 UOI786731:UOI786745 UYE786731:UYE786745 VIA786731:VIA786745 VRW786731:VRW786745 WBS786731:WBS786745 WLO786731:WLO786745 WVK786731:WVK786745 C852267:C852281 IY852267:IY852281 SU852267:SU852281 ACQ852267:ACQ852281 AMM852267:AMM852281 AWI852267:AWI852281 BGE852267:BGE852281 BQA852267:BQA852281 BZW852267:BZW852281 CJS852267:CJS852281 CTO852267:CTO852281 DDK852267:DDK852281 DNG852267:DNG852281 DXC852267:DXC852281 EGY852267:EGY852281 EQU852267:EQU852281 FAQ852267:FAQ852281 FKM852267:FKM852281 FUI852267:FUI852281 GEE852267:GEE852281 GOA852267:GOA852281 GXW852267:GXW852281 HHS852267:HHS852281 HRO852267:HRO852281 IBK852267:IBK852281 ILG852267:ILG852281 IVC852267:IVC852281 JEY852267:JEY852281 JOU852267:JOU852281 JYQ852267:JYQ852281 KIM852267:KIM852281 KSI852267:KSI852281 LCE852267:LCE852281 LMA852267:LMA852281 LVW852267:LVW852281 MFS852267:MFS852281 MPO852267:MPO852281 MZK852267:MZK852281 NJG852267:NJG852281 NTC852267:NTC852281 OCY852267:OCY852281 OMU852267:OMU852281 OWQ852267:OWQ852281 PGM852267:PGM852281 PQI852267:PQI852281 QAE852267:QAE852281 QKA852267:QKA852281 QTW852267:QTW852281 RDS852267:RDS852281 RNO852267:RNO852281 RXK852267:RXK852281 SHG852267:SHG852281 SRC852267:SRC852281 TAY852267:TAY852281 TKU852267:TKU852281 TUQ852267:TUQ852281 UEM852267:UEM852281 UOI852267:UOI852281 UYE852267:UYE852281 VIA852267:VIA852281 VRW852267:VRW852281 WBS852267:WBS852281 WLO852267:WLO852281 WVK852267:WVK852281 C917803:C917817 IY917803:IY917817 SU917803:SU917817 ACQ917803:ACQ917817 AMM917803:AMM917817 AWI917803:AWI917817 BGE917803:BGE917817 BQA917803:BQA917817 BZW917803:BZW917817 CJS917803:CJS917817 CTO917803:CTO917817 DDK917803:DDK917817 DNG917803:DNG917817 DXC917803:DXC917817 EGY917803:EGY917817 EQU917803:EQU917817 FAQ917803:FAQ917817 FKM917803:FKM917817 FUI917803:FUI917817 GEE917803:GEE917817 GOA917803:GOA917817 GXW917803:GXW917817 HHS917803:HHS917817 HRO917803:HRO917817 IBK917803:IBK917817 ILG917803:ILG917817 IVC917803:IVC917817 JEY917803:JEY917817 JOU917803:JOU917817 JYQ917803:JYQ917817 KIM917803:KIM917817 KSI917803:KSI917817 LCE917803:LCE917817 LMA917803:LMA917817 LVW917803:LVW917817 MFS917803:MFS917817 MPO917803:MPO917817 MZK917803:MZK917817 NJG917803:NJG917817 NTC917803:NTC917817 OCY917803:OCY917817 OMU917803:OMU917817 OWQ917803:OWQ917817 PGM917803:PGM917817 PQI917803:PQI917817 QAE917803:QAE917817 QKA917803:QKA917817 QTW917803:QTW917817 RDS917803:RDS917817 RNO917803:RNO917817 RXK917803:RXK917817 SHG917803:SHG917817 SRC917803:SRC917817 TAY917803:TAY917817 TKU917803:TKU917817 TUQ917803:TUQ917817 UEM917803:UEM917817 UOI917803:UOI917817 UYE917803:UYE917817 VIA917803:VIA917817 VRW917803:VRW917817 WBS917803:WBS917817 WLO917803:WLO917817 WVK917803:WVK917817 C983339:C983353 IY983339:IY983353 SU983339:SU983353 ACQ983339:ACQ983353 AMM983339:AMM983353 AWI983339:AWI983353 BGE983339:BGE983353 BQA983339:BQA983353 BZW983339:BZW983353 CJS983339:CJS983353 CTO983339:CTO983353 DDK983339:DDK983353 DNG983339:DNG983353 DXC983339:DXC983353 EGY983339:EGY983353 EQU983339:EQU983353 FAQ983339:FAQ983353 FKM983339:FKM983353 FUI983339:FUI983353 GEE983339:GEE983353 GOA983339:GOA983353 GXW983339:GXW983353 HHS983339:HHS983353 HRO983339:HRO983353 IBK983339:IBK983353 ILG983339:ILG983353 IVC983339:IVC983353 JEY983339:JEY983353 JOU983339:JOU983353 JYQ983339:JYQ983353 KIM983339:KIM983353 KSI983339:KSI983353 LCE983339:LCE983353 LMA983339:LMA983353 LVW983339:LVW983353 MFS983339:MFS983353 MPO983339:MPO983353 MZK983339:MZK983353 NJG983339:NJG983353 NTC983339:NTC983353 OCY983339:OCY983353 OMU983339:OMU983353 OWQ983339:OWQ983353 PGM983339:PGM983353 PQI983339:PQI983353 QAE983339:QAE983353 QKA983339:QKA983353 QTW983339:QTW983353 RDS983339:RDS983353 RNO983339:RNO983353 RXK983339:RXK983353 SHG983339:SHG983353 SRC983339:SRC983353 TAY983339:TAY983353 TKU983339:TKU983353 TUQ983339:TUQ983353 UEM983339:UEM983353 UOI983339:UOI983353 UYE983339:UYE983353 VIA983339:VIA983353 VRW983339:VRW983353 WBS983339:WBS983353 WLO983339:WLO983353 WVK983339:WVK983353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5">
    <pageSetUpPr fitToPage="1"/>
  </sheetPr>
  <dimension ref="A1:AD353"/>
  <sheetViews>
    <sheetView showGridLines="0" topLeftCell="A297" zoomScale="110" zoomScaleNormal="110" zoomScaleSheetLayoutView="130" zoomScalePageLayoutView="145" workbookViewId="0">
      <selection activeCell="C317" activeCellId="31" sqref="C16:D16 C18:H22 C26:E40 C44:G51 C55:D55 C57:H61 C65:E79 C83:G90 C94:D94 C96:H100 C104:E118 C122:G129 C133:D133 C135:H139 C143:E157 C161:G168 C172:D172 C174:H178 C182:E196 C200:G207 C211:D211 C213:H217 C221:E235 C239:G246 C250:D250 C252:H256 C260:E274 C278:G285 C289:D289 C291:H295 C299:E313 C317:G324"/>
    </sheetView>
  </sheetViews>
  <sheetFormatPr defaultColWidth="0" defaultRowHeight="0" customHeight="1" zeroHeight="1" x14ac:dyDescent="0.25"/>
  <cols>
    <col min="1" max="1" width="1.6640625" style="3" customWidth="1"/>
    <col min="2" max="2" width="6.33203125" style="1" bestFit="1" customWidth="1"/>
    <col min="3" max="3" width="33.6640625" style="171" customWidth="1"/>
    <col min="4" max="4" width="33.6640625" style="1" customWidth="1"/>
    <col min="5" max="5" width="8.109375" style="1" bestFit="1" customWidth="1"/>
    <col min="6" max="6" width="18.44140625" style="1" customWidth="1"/>
    <col min="7" max="8" width="15.6640625" style="1" customWidth="1"/>
    <col min="9" max="9" width="1.6640625" style="3" customWidth="1"/>
    <col min="10" max="10" width="2.33203125" style="3" customWidth="1"/>
    <col min="11" max="11" width="34.109375" style="3" hidden="1" customWidth="1"/>
    <col min="12" max="13" width="13.33203125" style="3" hidden="1" customWidth="1"/>
    <col min="14" max="14" width="12.109375" style="3" hidden="1" customWidth="1"/>
    <col min="15" max="15" width="6.6640625" style="3" hidden="1" customWidth="1"/>
    <col min="16" max="16" width="12.109375" style="3" hidden="1" customWidth="1"/>
    <col min="17" max="17" width="6.6640625" style="3" hidden="1" customWidth="1"/>
    <col min="18" max="18" width="12.109375" style="3" hidden="1" customWidth="1"/>
    <col min="19" max="19" width="1.6640625" style="3" hidden="1" customWidth="1"/>
    <col min="20" max="20" width="2.6640625" style="3" hidden="1" customWidth="1"/>
    <col min="21" max="16384" width="9.109375" style="3" hidden="1"/>
  </cols>
  <sheetData>
    <row r="1" spans="2:30" ht="13.2" x14ac:dyDescent="0.25"/>
    <row r="2" spans="2:30" ht="13.2" x14ac:dyDescent="0.25">
      <c r="B2" s="2"/>
      <c r="C2" s="2"/>
      <c r="D2" s="2"/>
      <c r="E2" s="65"/>
      <c r="F2" s="65"/>
      <c r="G2" s="2"/>
      <c r="H2" s="2"/>
    </row>
    <row r="3" spans="2:30" ht="22.2" x14ac:dyDescent="0.35">
      <c r="B3" s="4" t="s">
        <v>0</v>
      </c>
      <c r="C3" s="2"/>
      <c r="D3" s="2"/>
      <c r="E3" s="65"/>
      <c r="F3" s="65"/>
      <c r="G3" s="2"/>
      <c r="H3" s="2"/>
    </row>
    <row r="4" spans="2:30" ht="17.399999999999999" x14ac:dyDescent="0.3">
      <c r="B4" s="66" t="str">
        <f>'Samenvatting '!C4</f>
        <v>Online Arbeidsmarktcommunicatie &amp; Employer branding site</v>
      </c>
      <c r="C4" s="2"/>
      <c r="D4" s="2"/>
      <c r="E4" s="65"/>
      <c r="F4" s="65"/>
      <c r="G4" s="2"/>
      <c r="H4" s="2"/>
    </row>
    <row r="5" spans="2:30" ht="17.399999999999999" x14ac:dyDescent="0.3">
      <c r="B5" s="6" t="s">
        <v>13</v>
      </c>
      <c r="C5" s="2"/>
      <c r="D5" s="2"/>
      <c r="E5" s="65"/>
      <c r="F5" s="65"/>
      <c r="G5" s="2"/>
      <c r="H5" s="2"/>
    </row>
    <row r="6" spans="2:30" ht="13.2" x14ac:dyDescent="0.25">
      <c r="B6" s="7" t="str">
        <f>'Samenvatting '!C6</f>
        <v>Kenmerk: IUC22-020</v>
      </c>
      <c r="C6" s="2"/>
      <c r="D6" s="2"/>
      <c r="E6" s="65"/>
      <c r="F6" s="65"/>
      <c r="G6" s="2"/>
      <c r="H6" s="2"/>
    </row>
    <row r="7" spans="2:30" ht="13.2" x14ac:dyDescent="0.25">
      <c r="B7" s="9"/>
      <c r="C7" s="9"/>
      <c r="D7" s="9"/>
      <c r="E7" s="64"/>
      <c r="F7" s="64"/>
      <c r="G7" s="9"/>
      <c r="H7" s="9"/>
    </row>
    <row r="8" spans="2:30" ht="13.2" x14ac:dyDescent="0.25">
      <c r="B8" s="3"/>
      <c r="C8" s="196"/>
      <c r="D8" s="10"/>
      <c r="E8" s="3"/>
      <c r="F8" s="3"/>
      <c r="G8" s="3"/>
    </row>
    <row r="9" spans="2:30" ht="17.399999999999999" x14ac:dyDescent="0.3">
      <c r="B9" s="168"/>
      <c r="C9" s="14" t="s">
        <v>115</v>
      </c>
      <c r="D9" s="14"/>
      <c r="E9" s="186"/>
      <c r="F9" s="186"/>
      <c r="G9" s="306" t="s">
        <v>182</v>
      </c>
      <c r="H9" s="15" t="s">
        <v>114</v>
      </c>
      <c r="I9" s="18"/>
      <c r="J9" s="18"/>
      <c r="K9" s="18"/>
      <c r="L9" s="18"/>
      <c r="M9" s="18"/>
      <c r="N9" s="18"/>
      <c r="O9" s="18"/>
      <c r="P9" s="18"/>
      <c r="Q9" s="18"/>
      <c r="R9" s="18"/>
      <c r="S9" s="18"/>
      <c r="T9" s="18"/>
      <c r="U9" s="18"/>
      <c r="V9" s="18"/>
      <c r="W9" s="18"/>
      <c r="X9" s="18"/>
      <c r="Y9" s="18"/>
      <c r="Z9" s="18"/>
      <c r="AA9" s="18"/>
      <c r="AB9" s="18"/>
      <c r="AC9" s="18"/>
      <c r="AD9" s="18"/>
    </row>
    <row r="10" spans="2:30" ht="17.399999999999999" x14ac:dyDescent="0.3">
      <c r="B10" s="168"/>
      <c r="C10" s="14" t="s">
        <v>118</v>
      </c>
      <c r="D10" s="14" t="s">
        <v>117</v>
      </c>
      <c r="E10" s="186"/>
      <c r="F10" s="186"/>
      <c r="G10" s="306"/>
      <c r="H10" s="15" t="s">
        <v>111</v>
      </c>
      <c r="I10" s="18"/>
      <c r="J10" s="18"/>
      <c r="K10" s="18"/>
      <c r="L10" s="18"/>
      <c r="M10" s="18"/>
      <c r="N10" s="18"/>
      <c r="O10" s="18"/>
      <c r="P10" s="18"/>
      <c r="Q10" s="18"/>
      <c r="R10" s="18"/>
      <c r="S10" s="18"/>
      <c r="T10" s="18"/>
      <c r="U10" s="18"/>
      <c r="V10" s="18"/>
      <c r="W10" s="18"/>
      <c r="X10" s="18"/>
      <c r="Y10" s="18"/>
      <c r="Z10" s="18"/>
      <c r="AA10" s="18"/>
      <c r="AB10" s="18"/>
      <c r="AC10" s="18"/>
      <c r="AD10" s="18"/>
    </row>
    <row r="11" spans="2:30" ht="13.2" x14ac:dyDescent="0.25">
      <c r="B11" s="3"/>
      <c r="C11" s="18"/>
      <c r="D11" s="18"/>
      <c r="E11" s="18"/>
      <c r="F11" s="18"/>
      <c r="G11" s="3"/>
      <c r="H11" s="193"/>
      <c r="I11" s="18"/>
      <c r="J11" s="18"/>
      <c r="K11" s="18"/>
      <c r="L11" s="18"/>
      <c r="M11" s="18"/>
      <c r="N11" s="18"/>
      <c r="O11" s="18"/>
      <c r="P11" s="18"/>
      <c r="Q11" s="18"/>
      <c r="R11" s="18"/>
      <c r="S11" s="18"/>
      <c r="T11" s="18"/>
      <c r="U11" s="18"/>
      <c r="V11" s="18"/>
      <c r="W11" s="18"/>
      <c r="X11" s="18"/>
      <c r="Y11" s="18"/>
      <c r="Z11" s="18"/>
      <c r="AA11" s="18"/>
      <c r="AB11" s="18"/>
      <c r="AC11" s="18"/>
      <c r="AD11" s="18"/>
    </row>
    <row r="12" spans="2:30" ht="20.399999999999999" x14ac:dyDescent="0.35">
      <c r="B12" s="3"/>
      <c r="C12" s="195" t="s">
        <v>110</v>
      </c>
      <c r="D12" s="18"/>
      <c r="E12" s="18"/>
      <c r="F12" s="18"/>
      <c r="G12" s="194">
        <v>400000</v>
      </c>
      <c r="H12" s="13">
        <f>H16+H55+H94+H133+H172+H211+H250+H289</f>
        <v>0</v>
      </c>
      <c r="I12" s="18"/>
      <c r="J12" s="18"/>
      <c r="K12" s="18"/>
      <c r="L12" s="18"/>
      <c r="M12" s="18"/>
      <c r="N12" s="18"/>
      <c r="O12" s="18"/>
      <c r="P12" s="18"/>
      <c r="Q12" s="18"/>
      <c r="R12" s="18"/>
      <c r="S12" s="18"/>
      <c r="T12" s="18"/>
      <c r="U12" s="18"/>
      <c r="V12" s="18"/>
      <c r="W12" s="18"/>
      <c r="X12" s="18"/>
      <c r="Y12" s="18"/>
      <c r="Z12" s="18"/>
      <c r="AA12" s="18"/>
      <c r="AB12" s="18"/>
      <c r="AC12" s="18"/>
      <c r="AD12" s="18"/>
    </row>
    <row r="13" spans="2:30" ht="13.8" thickBot="1" x14ac:dyDescent="0.3">
      <c r="B13" s="179"/>
      <c r="C13" s="177"/>
      <c r="D13" s="177"/>
      <c r="E13" s="177"/>
      <c r="F13" s="177"/>
      <c r="G13" s="177"/>
      <c r="H13" s="177"/>
      <c r="I13" s="18"/>
      <c r="J13" s="18"/>
      <c r="K13" s="18"/>
      <c r="L13" s="18"/>
      <c r="M13" s="18"/>
      <c r="N13" s="18"/>
      <c r="O13" s="18"/>
      <c r="P13" s="18"/>
      <c r="Q13" s="18"/>
      <c r="R13" s="18"/>
      <c r="S13" s="18"/>
      <c r="T13" s="18"/>
      <c r="U13" s="18"/>
      <c r="V13" s="18"/>
      <c r="W13" s="18"/>
      <c r="X13" s="18"/>
      <c r="Y13" s="18"/>
      <c r="Z13" s="18"/>
      <c r="AA13" s="18"/>
      <c r="AB13" s="18"/>
      <c r="AC13" s="18"/>
      <c r="AD13" s="18"/>
    </row>
    <row r="14" spans="2:30" ht="13.2" x14ac:dyDescent="0.25">
      <c r="B14" s="3"/>
      <c r="C14" s="18"/>
      <c r="D14" s="18"/>
      <c r="E14" s="18"/>
      <c r="F14" s="18"/>
      <c r="G14" s="18"/>
      <c r="H14" s="18"/>
      <c r="I14" s="18"/>
      <c r="J14" s="18"/>
      <c r="K14" s="67" t="s">
        <v>49</v>
      </c>
      <c r="L14" s="80">
        <f>+Tarieven!G11</f>
        <v>0</v>
      </c>
      <c r="M14" s="18"/>
      <c r="N14" s="18"/>
      <c r="O14" s="18"/>
      <c r="P14" s="18"/>
      <c r="Q14" s="18"/>
      <c r="R14" s="18"/>
      <c r="S14" s="18"/>
      <c r="T14" s="18"/>
      <c r="U14" s="18"/>
      <c r="V14" s="18"/>
      <c r="W14" s="18"/>
      <c r="X14" s="18"/>
      <c r="Y14" s="18"/>
      <c r="Z14" s="18"/>
      <c r="AA14" s="18"/>
      <c r="AB14" s="18"/>
      <c r="AC14" s="18"/>
    </row>
    <row r="15" spans="2:30" ht="13.2" x14ac:dyDescent="0.25">
      <c r="B15" s="3"/>
      <c r="C15" s="172" t="s">
        <v>97</v>
      </c>
      <c r="D15" s="18"/>
      <c r="E15" s="18"/>
      <c r="F15" s="18"/>
      <c r="G15" s="18"/>
      <c r="H15" s="193" t="str">
        <f>"Sub-totaal " &amp; B16</f>
        <v>Sub-totaal Blok 1</v>
      </c>
      <c r="I15" s="18"/>
      <c r="J15" s="18"/>
      <c r="K15" s="67" t="s">
        <v>45</v>
      </c>
      <c r="L15" s="80">
        <f>+Tarieven!G13</f>
        <v>0</v>
      </c>
      <c r="M15" s="18"/>
      <c r="N15" s="18"/>
      <c r="O15" s="18"/>
      <c r="P15" s="18"/>
      <c r="Q15" s="18"/>
      <c r="R15" s="18"/>
      <c r="S15" s="18"/>
      <c r="T15" s="18"/>
      <c r="U15" s="18"/>
      <c r="V15" s="18"/>
      <c r="W15" s="18"/>
      <c r="X15" s="18"/>
      <c r="Y15" s="18"/>
      <c r="Z15" s="18"/>
      <c r="AA15" s="18"/>
      <c r="AB15" s="18"/>
      <c r="AC15" s="18"/>
    </row>
    <row r="16" spans="2:30" ht="13.8" thickBot="1" x14ac:dyDescent="0.3">
      <c r="B16" s="192" t="s">
        <v>109</v>
      </c>
      <c r="C16" s="305"/>
      <c r="D16" s="305"/>
      <c r="E16" s="18"/>
      <c r="F16" s="18"/>
      <c r="G16" s="3"/>
      <c r="H16" s="191">
        <f>SUM(H26:H51)</f>
        <v>0</v>
      </c>
      <c r="I16" s="18"/>
      <c r="J16" s="18"/>
      <c r="K16" s="67" t="s">
        <v>43</v>
      </c>
      <c r="L16" s="80">
        <f>+Tarieven!G14</f>
        <v>0</v>
      </c>
      <c r="M16" s="18"/>
      <c r="N16" s="18"/>
      <c r="O16" s="18"/>
      <c r="P16" s="18"/>
      <c r="Q16" s="18"/>
      <c r="R16" s="18"/>
      <c r="S16" s="18"/>
      <c r="T16" s="18"/>
      <c r="U16" s="18"/>
      <c r="V16" s="18"/>
      <c r="W16" s="18"/>
      <c r="X16" s="18"/>
      <c r="Y16" s="18"/>
      <c r="Z16" s="18"/>
      <c r="AA16" s="18"/>
      <c r="AB16" s="18"/>
      <c r="AC16" s="18"/>
    </row>
    <row r="17" spans="2:30" ht="13.8" thickTop="1" x14ac:dyDescent="0.25">
      <c r="B17" s="3"/>
      <c r="C17" s="190" t="s">
        <v>101</v>
      </c>
      <c r="D17" s="18"/>
      <c r="E17" s="18"/>
      <c r="F17" s="18"/>
      <c r="G17" s="18"/>
      <c r="H17" s="18"/>
      <c r="I17" s="18"/>
      <c r="J17" s="18"/>
      <c r="K17" s="67" t="s">
        <v>41</v>
      </c>
      <c r="L17" s="80">
        <f>+Tarieven!G15</f>
        <v>0</v>
      </c>
      <c r="M17" s="18"/>
      <c r="N17" s="18"/>
      <c r="O17" s="18"/>
      <c r="P17" s="18"/>
      <c r="Q17" s="18"/>
      <c r="R17" s="18"/>
      <c r="S17" s="18"/>
      <c r="T17" s="18"/>
      <c r="U17" s="18"/>
      <c r="V17" s="18"/>
      <c r="W17" s="18"/>
      <c r="X17" s="18"/>
      <c r="Y17" s="18"/>
      <c r="Z17" s="18"/>
      <c r="AA17" s="18"/>
      <c r="AB17" s="18"/>
      <c r="AC17" s="18"/>
    </row>
    <row r="18" spans="2:30" ht="12.75" customHeight="1" x14ac:dyDescent="0.25">
      <c r="B18" s="3"/>
      <c r="C18" s="307" t="s">
        <v>100</v>
      </c>
      <c r="D18" s="308"/>
      <c r="E18" s="308"/>
      <c r="F18" s="308"/>
      <c r="G18" s="308"/>
      <c r="H18" s="309"/>
      <c r="I18" s="18"/>
      <c r="J18" s="18"/>
      <c r="K18" s="67" t="s">
        <v>38</v>
      </c>
      <c r="L18" s="80">
        <f>+Tarieven!G17</f>
        <v>0</v>
      </c>
      <c r="M18" s="18"/>
      <c r="N18" s="18"/>
      <c r="O18" s="18"/>
      <c r="P18" s="18"/>
      <c r="Q18" s="18"/>
      <c r="R18" s="18"/>
      <c r="S18" s="18"/>
      <c r="T18" s="18"/>
      <c r="U18" s="18"/>
      <c r="V18" s="18"/>
      <c r="W18" s="18"/>
      <c r="X18" s="18"/>
      <c r="Y18" s="18"/>
      <c r="Z18" s="18"/>
      <c r="AA18" s="18"/>
      <c r="AB18" s="18"/>
      <c r="AC18" s="18"/>
    </row>
    <row r="19" spans="2:30" ht="13.2" x14ac:dyDescent="0.25">
      <c r="B19" s="3"/>
      <c r="C19" s="310"/>
      <c r="D19" s="311"/>
      <c r="E19" s="311"/>
      <c r="F19" s="311"/>
      <c r="G19" s="311"/>
      <c r="H19" s="312"/>
      <c r="I19" s="18"/>
      <c r="J19" s="18"/>
      <c r="K19" s="67" t="s">
        <v>36</v>
      </c>
      <c r="L19" s="80">
        <f>+Tarieven!G18</f>
        <v>0</v>
      </c>
      <c r="M19" s="18"/>
      <c r="N19" s="18"/>
      <c r="O19" s="18"/>
      <c r="P19" s="18"/>
      <c r="Q19" s="18"/>
      <c r="R19" s="18"/>
      <c r="S19" s="18"/>
      <c r="T19" s="18"/>
      <c r="U19" s="18"/>
      <c r="V19" s="18"/>
      <c r="W19" s="18"/>
      <c r="X19" s="18"/>
      <c r="Y19" s="18"/>
      <c r="Z19" s="18"/>
      <c r="AA19" s="18"/>
      <c r="AB19" s="18"/>
      <c r="AC19" s="18"/>
    </row>
    <row r="20" spans="2:30" ht="13.2" x14ac:dyDescent="0.25">
      <c r="B20" s="3"/>
      <c r="C20" s="310"/>
      <c r="D20" s="311"/>
      <c r="E20" s="311"/>
      <c r="F20" s="311"/>
      <c r="G20" s="311"/>
      <c r="H20" s="312"/>
      <c r="I20" s="18"/>
      <c r="J20" s="18"/>
      <c r="K20" s="67" t="s">
        <v>34</v>
      </c>
      <c r="L20" s="80">
        <f>+Tarieven!G19</f>
        <v>0</v>
      </c>
      <c r="M20" s="18"/>
      <c r="N20" s="18"/>
      <c r="O20" s="18"/>
      <c r="P20" s="18"/>
      <c r="Q20" s="18"/>
      <c r="R20" s="18"/>
      <c r="S20" s="18"/>
      <c r="T20" s="18"/>
      <c r="U20" s="18"/>
      <c r="V20" s="18"/>
      <c r="W20" s="18"/>
      <c r="X20" s="18"/>
      <c r="Y20" s="18"/>
      <c r="Z20" s="18"/>
      <c r="AA20" s="18"/>
      <c r="AB20" s="18"/>
      <c r="AC20" s="18"/>
    </row>
    <row r="21" spans="2:30" ht="13.2" x14ac:dyDescent="0.25">
      <c r="B21" s="3"/>
      <c r="C21" s="310"/>
      <c r="D21" s="311"/>
      <c r="E21" s="311"/>
      <c r="F21" s="311"/>
      <c r="G21" s="311"/>
      <c r="H21" s="312"/>
      <c r="I21" s="18"/>
      <c r="J21" s="18"/>
      <c r="K21" s="67" t="s">
        <v>30</v>
      </c>
      <c r="L21" s="80">
        <f>+Tarieven!G21</f>
        <v>0</v>
      </c>
      <c r="M21" s="18"/>
      <c r="N21" s="18"/>
      <c r="O21" s="18"/>
      <c r="P21" s="18"/>
      <c r="Q21" s="18"/>
      <c r="R21" s="18"/>
      <c r="S21" s="18"/>
      <c r="T21" s="18"/>
      <c r="U21" s="18"/>
      <c r="V21" s="18"/>
      <c r="W21" s="18"/>
      <c r="X21" s="18"/>
      <c r="Y21" s="18"/>
      <c r="Z21" s="18"/>
      <c r="AA21" s="18"/>
      <c r="AB21" s="18"/>
      <c r="AC21" s="18"/>
    </row>
    <row r="22" spans="2:30" ht="13.2" x14ac:dyDescent="0.25">
      <c r="B22" s="3"/>
      <c r="C22" s="313"/>
      <c r="D22" s="314"/>
      <c r="E22" s="314"/>
      <c r="F22" s="314"/>
      <c r="G22" s="314"/>
      <c r="H22" s="315"/>
      <c r="I22" s="18"/>
      <c r="J22" s="18"/>
      <c r="K22" s="67" t="s">
        <v>28</v>
      </c>
      <c r="L22" s="80">
        <f>+Tarieven!G22</f>
        <v>0</v>
      </c>
      <c r="M22" s="18"/>
      <c r="N22" s="18"/>
      <c r="O22" s="18"/>
      <c r="P22" s="18"/>
      <c r="Q22" s="18"/>
      <c r="R22" s="18"/>
      <c r="S22" s="18"/>
      <c r="T22" s="18"/>
      <c r="U22" s="18"/>
      <c r="V22" s="18"/>
      <c r="W22" s="18"/>
      <c r="X22" s="18"/>
      <c r="Y22" s="18"/>
      <c r="Z22" s="18"/>
      <c r="AA22" s="18"/>
      <c r="AB22" s="18"/>
      <c r="AC22" s="18"/>
    </row>
    <row r="23" spans="2:30" ht="13.2" x14ac:dyDescent="0.25">
      <c r="B23" s="3"/>
      <c r="C23" s="18"/>
      <c r="D23" s="18"/>
      <c r="E23" s="18"/>
      <c r="F23" s="18"/>
      <c r="G23" s="18"/>
      <c r="H23" s="18"/>
      <c r="I23" s="18"/>
      <c r="J23" s="18"/>
      <c r="K23" s="67" t="s">
        <v>26</v>
      </c>
      <c r="L23" s="80">
        <f>+Tarieven!G23</f>
        <v>0</v>
      </c>
      <c r="M23" s="18"/>
      <c r="N23" s="18"/>
      <c r="O23" s="18"/>
      <c r="P23" s="18"/>
      <c r="Q23" s="18"/>
      <c r="R23" s="18"/>
      <c r="S23" s="18"/>
      <c r="T23" s="18"/>
      <c r="U23" s="18"/>
      <c r="V23" s="18"/>
      <c r="W23" s="18"/>
      <c r="X23" s="18"/>
      <c r="Y23" s="18"/>
      <c r="Z23" s="18"/>
      <c r="AA23" s="18"/>
      <c r="AB23" s="18"/>
      <c r="AC23" s="18"/>
    </row>
    <row r="24" spans="2:30" ht="13.2" x14ac:dyDescent="0.25">
      <c r="B24" s="3"/>
      <c r="C24" s="167" t="s">
        <v>99</v>
      </c>
      <c r="D24" s="186"/>
      <c r="E24" s="19"/>
      <c r="F24" s="186"/>
      <c r="G24" s="183" t="s">
        <v>69</v>
      </c>
      <c r="H24" s="19"/>
      <c r="I24" s="18"/>
      <c r="J24" s="18"/>
      <c r="K24" s="67" t="s">
        <v>23</v>
      </c>
      <c r="L24" s="80">
        <f>+Tarieven!G25</f>
        <v>0</v>
      </c>
      <c r="M24" s="18"/>
      <c r="N24" s="18"/>
      <c r="O24" s="18"/>
      <c r="P24" s="18"/>
      <c r="Q24" s="18"/>
      <c r="R24" s="18"/>
      <c r="S24" s="18"/>
      <c r="T24" s="18"/>
      <c r="U24" s="18"/>
      <c r="V24" s="18"/>
      <c r="W24" s="18"/>
      <c r="X24" s="18"/>
      <c r="Y24" s="18"/>
      <c r="Z24" s="18"/>
      <c r="AA24" s="18"/>
      <c r="AB24" s="18"/>
      <c r="AC24" s="18"/>
    </row>
    <row r="25" spans="2:30" ht="13.2" x14ac:dyDescent="0.25">
      <c r="B25" s="3"/>
      <c r="C25" s="185" t="s">
        <v>61</v>
      </c>
      <c r="D25" s="184" t="s">
        <v>96</v>
      </c>
      <c r="E25" s="183" t="s">
        <v>95</v>
      </c>
      <c r="F25" s="183" t="s">
        <v>94</v>
      </c>
      <c r="G25" s="183" t="s">
        <v>93</v>
      </c>
      <c r="H25" s="15" t="s">
        <v>15</v>
      </c>
      <c r="I25" s="18"/>
      <c r="J25" s="18"/>
      <c r="K25" s="67" t="s">
        <v>21</v>
      </c>
      <c r="L25" s="80">
        <f>+Tarieven!G26</f>
        <v>0</v>
      </c>
      <c r="M25" s="18"/>
      <c r="N25" s="18"/>
      <c r="O25" s="18"/>
      <c r="P25" s="18"/>
      <c r="Q25" s="18"/>
      <c r="R25" s="18"/>
      <c r="S25" s="18"/>
      <c r="T25" s="18"/>
      <c r="U25" s="18"/>
      <c r="V25" s="18"/>
      <c r="W25" s="18"/>
      <c r="X25" s="18"/>
      <c r="Y25" s="18"/>
      <c r="Z25" s="18"/>
      <c r="AA25" s="18"/>
      <c r="AB25" s="18"/>
      <c r="AC25" s="18"/>
    </row>
    <row r="26" spans="2:30" ht="13.2" x14ac:dyDescent="0.25">
      <c r="B26" s="3"/>
      <c r="C26" s="189"/>
      <c r="D26" s="189"/>
      <c r="E26" s="182"/>
      <c r="F26" s="188"/>
      <c r="G26" s="187">
        <f t="shared" ref="G26:G40" si="0">IF(ISERROR(VLOOKUP(C26,$K$14:$L$27,2,FALSE)),0,VLOOKUP(C26,$K$14:$L$27,2,FALSE))</f>
        <v>0</v>
      </c>
      <c r="H26" s="142">
        <f t="shared" ref="H26:H40" si="1">+G26*E26</f>
        <v>0</v>
      </c>
      <c r="I26" s="18"/>
      <c r="J26" s="18"/>
      <c r="K26" s="67" t="s">
        <v>19</v>
      </c>
      <c r="L26" s="80">
        <f>+Tarieven!G27</f>
        <v>0</v>
      </c>
      <c r="M26" s="18"/>
      <c r="N26" s="18"/>
      <c r="O26" s="18"/>
      <c r="P26" s="18"/>
      <c r="Q26" s="18"/>
      <c r="R26" s="18"/>
      <c r="S26" s="18"/>
      <c r="T26" s="18"/>
      <c r="U26" s="18"/>
      <c r="V26" s="18"/>
      <c r="W26" s="18"/>
      <c r="X26" s="18"/>
      <c r="Y26" s="18"/>
      <c r="Z26" s="18"/>
      <c r="AA26" s="18"/>
      <c r="AB26" s="18"/>
      <c r="AC26" s="18"/>
    </row>
    <row r="27" spans="2:30" ht="13.2" x14ac:dyDescent="0.25">
      <c r="B27" s="3"/>
      <c r="C27" s="189"/>
      <c r="D27" s="189"/>
      <c r="E27" s="182"/>
      <c r="F27" s="188"/>
      <c r="G27" s="187">
        <f t="shared" si="0"/>
        <v>0</v>
      </c>
      <c r="H27" s="142">
        <f t="shared" si="1"/>
        <v>0</v>
      </c>
      <c r="I27" s="18"/>
      <c r="J27" s="18"/>
      <c r="K27" s="67" t="s">
        <v>17</v>
      </c>
      <c r="L27" s="80">
        <f>+Tarieven!G28</f>
        <v>0</v>
      </c>
      <c r="M27" s="18"/>
      <c r="N27" s="18"/>
      <c r="O27" s="18"/>
      <c r="P27" s="18"/>
      <c r="Q27" s="18"/>
      <c r="R27" s="18"/>
      <c r="S27" s="18"/>
      <c r="T27" s="18"/>
      <c r="U27" s="18"/>
      <c r="V27" s="18"/>
      <c r="W27" s="18"/>
      <c r="X27" s="18"/>
      <c r="Y27" s="18"/>
      <c r="Z27" s="18"/>
      <c r="AA27" s="18"/>
      <c r="AB27" s="18"/>
      <c r="AC27" s="18"/>
    </row>
    <row r="28" spans="2:30" ht="13.2" x14ac:dyDescent="0.25">
      <c r="B28" s="3"/>
      <c r="C28" s="189"/>
      <c r="D28" s="189"/>
      <c r="E28" s="182"/>
      <c r="F28" s="188"/>
      <c r="G28" s="187">
        <f t="shared" si="0"/>
        <v>0</v>
      </c>
      <c r="H28" s="142">
        <f t="shared" si="1"/>
        <v>0</v>
      </c>
      <c r="I28" s="18"/>
      <c r="J28" s="18"/>
      <c r="K28" s="18"/>
      <c r="L28" s="18"/>
      <c r="M28" s="18"/>
      <c r="N28" s="18"/>
      <c r="O28" s="18"/>
      <c r="P28" s="18"/>
      <c r="Q28" s="18"/>
      <c r="R28" s="18"/>
      <c r="S28" s="18"/>
      <c r="T28" s="18"/>
      <c r="U28" s="18"/>
      <c r="V28" s="18"/>
      <c r="W28" s="18"/>
      <c r="X28" s="18"/>
      <c r="Y28" s="18"/>
      <c r="Z28" s="18"/>
      <c r="AA28" s="18"/>
      <c r="AB28" s="18"/>
      <c r="AC28" s="18"/>
      <c r="AD28" s="18"/>
    </row>
    <row r="29" spans="2:30" ht="13.2" x14ac:dyDescent="0.25">
      <c r="B29" s="3"/>
      <c r="C29" s="189"/>
      <c r="D29" s="189"/>
      <c r="E29" s="182"/>
      <c r="F29" s="188"/>
      <c r="G29" s="187">
        <f t="shared" si="0"/>
        <v>0</v>
      </c>
      <c r="H29" s="142">
        <f t="shared" si="1"/>
        <v>0</v>
      </c>
      <c r="I29" s="18"/>
      <c r="J29" s="18"/>
      <c r="K29" s="18"/>
      <c r="L29" s="18"/>
      <c r="M29" s="18"/>
      <c r="N29" s="18"/>
      <c r="O29" s="18"/>
      <c r="P29" s="18"/>
      <c r="Q29" s="18"/>
      <c r="R29" s="18"/>
      <c r="S29" s="18"/>
      <c r="T29" s="18"/>
      <c r="U29" s="18"/>
      <c r="V29" s="18"/>
      <c r="W29" s="18"/>
      <c r="X29" s="18"/>
      <c r="Y29" s="18"/>
      <c r="Z29" s="18"/>
      <c r="AA29" s="18"/>
      <c r="AB29" s="18"/>
      <c r="AC29" s="18"/>
      <c r="AD29" s="18"/>
    </row>
    <row r="30" spans="2:30" ht="13.2" x14ac:dyDescent="0.25">
      <c r="B30" s="3"/>
      <c r="C30" s="189"/>
      <c r="D30" s="189"/>
      <c r="E30" s="182"/>
      <c r="F30" s="188"/>
      <c r="G30" s="187">
        <f t="shared" si="0"/>
        <v>0</v>
      </c>
      <c r="H30" s="142">
        <f t="shared" si="1"/>
        <v>0</v>
      </c>
      <c r="I30" s="18"/>
      <c r="J30" s="18"/>
      <c r="K30" s="18"/>
      <c r="L30" s="18"/>
      <c r="M30" s="18"/>
      <c r="N30" s="18"/>
      <c r="O30" s="18"/>
      <c r="P30" s="18"/>
      <c r="Q30" s="18"/>
      <c r="R30" s="18"/>
      <c r="S30" s="18"/>
      <c r="T30" s="18"/>
      <c r="U30" s="18"/>
      <c r="V30" s="18"/>
      <c r="W30" s="18"/>
      <c r="X30" s="18"/>
      <c r="Y30" s="18"/>
      <c r="Z30" s="18"/>
      <c r="AA30" s="18"/>
      <c r="AB30" s="18"/>
      <c r="AC30" s="18"/>
      <c r="AD30" s="18"/>
    </row>
    <row r="31" spans="2:30" ht="13.2" x14ac:dyDescent="0.25">
      <c r="B31" s="3"/>
      <c r="C31" s="189"/>
      <c r="D31" s="189"/>
      <c r="E31" s="182"/>
      <c r="F31" s="188"/>
      <c r="G31" s="187">
        <f t="shared" si="0"/>
        <v>0</v>
      </c>
      <c r="H31" s="142">
        <f t="shared" si="1"/>
        <v>0</v>
      </c>
      <c r="I31" s="18"/>
      <c r="J31" s="18"/>
      <c r="K31" s="18"/>
      <c r="L31" s="18"/>
      <c r="M31" s="18"/>
      <c r="N31" s="18"/>
      <c r="O31" s="18"/>
      <c r="P31" s="18"/>
      <c r="Q31" s="18"/>
      <c r="R31" s="18"/>
      <c r="S31" s="18"/>
      <c r="T31" s="18"/>
      <c r="U31" s="18"/>
      <c r="V31" s="18"/>
      <c r="W31" s="18"/>
      <c r="X31" s="18"/>
      <c r="Y31" s="18"/>
      <c r="Z31" s="18"/>
      <c r="AA31" s="18"/>
      <c r="AB31" s="18"/>
      <c r="AC31" s="18"/>
      <c r="AD31" s="18"/>
    </row>
    <row r="32" spans="2:30" ht="13.2" x14ac:dyDescent="0.25">
      <c r="B32" s="3"/>
      <c r="C32" s="189"/>
      <c r="D32" s="189"/>
      <c r="E32" s="182"/>
      <c r="F32" s="188"/>
      <c r="G32" s="187">
        <f t="shared" si="0"/>
        <v>0</v>
      </c>
      <c r="H32" s="142">
        <f t="shared" si="1"/>
        <v>0</v>
      </c>
      <c r="I32" s="18"/>
      <c r="J32" s="18"/>
      <c r="K32" s="18"/>
      <c r="L32" s="18"/>
      <c r="M32" s="18"/>
      <c r="N32" s="18"/>
      <c r="O32" s="18"/>
      <c r="P32" s="18"/>
      <c r="Q32" s="18"/>
      <c r="R32" s="18"/>
      <c r="S32" s="18"/>
      <c r="T32" s="18"/>
      <c r="U32" s="18"/>
      <c r="V32" s="18"/>
      <c r="W32" s="18"/>
      <c r="X32" s="18"/>
      <c r="Y32" s="18"/>
      <c r="Z32" s="18"/>
      <c r="AA32" s="18"/>
      <c r="AB32" s="18"/>
      <c r="AC32" s="18"/>
      <c r="AD32" s="18"/>
    </row>
    <row r="33" spans="2:30" ht="13.2" x14ac:dyDescent="0.25">
      <c r="B33" s="3"/>
      <c r="C33" s="189"/>
      <c r="D33" s="189"/>
      <c r="E33" s="182"/>
      <c r="F33" s="188"/>
      <c r="G33" s="187">
        <f t="shared" si="0"/>
        <v>0</v>
      </c>
      <c r="H33" s="142">
        <f t="shared" si="1"/>
        <v>0</v>
      </c>
      <c r="I33" s="18"/>
      <c r="J33" s="18"/>
      <c r="K33" s="18"/>
      <c r="L33" s="18"/>
      <c r="M33" s="18"/>
      <c r="N33" s="18"/>
      <c r="O33" s="18"/>
      <c r="P33" s="18"/>
      <c r="Q33" s="18"/>
      <c r="R33" s="18"/>
      <c r="S33" s="18"/>
      <c r="T33" s="18"/>
      <c r="U33" s="18"/>
      <c r="V33" s="18"/>
      <c r="W33" s="18"/>
      <c r="X33" s="18"/>
      <c r="Y33" s="18"/>
      <c r="Z33" s="18"/>
      <c r="AA33" s="18"/>
      <c r="AB33" s="18"/>
      <c r="AC33" s="18"/>
      <c r="AD33" s="18"/>
    </row>
    <row r="34" spans="2:30" ht="13.2" x14ac:dyDescent="0.25">
      <c r="B34" s="3"/>
      <c r="C34" s="189"/>
      <c r="D34" s="189"/>
      <c r="E34" s="182"/>
      <c r="F34" s="188"/>
      <c r="G34" s="187">
        <f t="shared" si="0"/>
        <v>0</v>
      </c>
      <c r="H34" s="142">
        <f t="shared" si="1"/>
        <v>0</v>
      </c>
      <c r="I34" s="18"/>
      <c r="J34" s="18"/>
      <c r="K34" s="18"/>
      <c r="L34" s="18"/>
      <c r="M34" s="18"/>
      <c r="N34" s="18"/>
      <c r="O34" s="18"/>
      <c r="P34" s="18"/>
      <c r="Q34" s="18"/>
      <c r="R34" s="18"/>
      <c r="S34" s="18"/>
      <c r="T34" s="18"/>
      <c r="U34" s="18"/>
      <c r="V34" s="18"/>
      <c r="W34" s="18"/>
      <c r="X34" s="18"/>
      <c r="Y34" s="18"/>
      <c r="Z34" s="18"/>
      <c r="AA34" s="18"/>
      <c r="AB34" s="18"/>
      <c r="AC34" s="18"/>
      <c r="AD34" s="18"/>
    </row>
    <row r="35" spans="2:30" ht="13.2" x14ac:dyDescent="0.25">
      <c r="B35" s="3"/>
      <c r="C35" s="189"/>
      <c r="D35" s="189"/>
      <c r="E35" s="182"/>
      <c r="F35" s="188"/>
      <c r="G35" s="187">
        <f t="shared" si="0"/>
        <v>0</v>
      </c>
      <c r="H35" s="142">
        <f t="shared" si="1"/>
        <v>0</v>
      </c>
      <c r="I35" s="18"/>
      <c r="J35" s="18"/>
      <c r="K35" s="18"/>
      <c r="L35" s="18"/>
      <c r="M35" s="18"/>
      <c r="N35" s="18"/>
      <c r="O35" s="18"/>
      <c r="P35" s="18"/>
      <c r="Q35" s="18"/>
      <c r="R35" s="18"/>
      <c r="S35" s="18"/>
      <c r="T35" s="18"/>
      <c r="U35" s="18"/>
      <c r="V35" s="18"/>
      <c r="W35" s="18"/>
      <c r="X35" s="18"/>
      <c r="Y35" s="18"/>
      <c r="Z35" s="18"/>
      <c r="AA35" s="18"/>
      <c r="AB35" s="18"/>
      <c r="AC35" s="18"/>
      <c r="AD35" s="18"/>
    </row>
    <row r="36" spans="2:30" ht="13.2" x14ac:dyDescent="0.25">
      <c r="B36" s="3"/>
      <c r="C36" s="189"/>
      <c r="D36" s="189"/>
      <c r="E36" s="182"/>
      <c r="F36" s="188"/>
      <c r="G36" s="187">
        <f t="shared" si="0"/>
        <v>0</v>
      </c>
      <c r="H36" s="142">
        <f t="shared" si="1"/>
        <v>0</v>
      </c>
      <c r="I36" s="18"/>
      <c r="J36" s="18"/>
      <c r="K36" s="18"/>
      <c r="L36" s="18"/>
      <c r="M36" s="18"/>
      <c r="N36" s="18"/>
      <c r="O36" s="18"/>
      <c r="P36" s="18"/>
      <c r="Q36" s="18"/>
      <c r="R36" s="18"/>
      <c r="S36" s="18"/>
      <c r="T36" s="18"/>
      <c r="U36" s="18"/>
      <c r="V36" s="18"/>
      <c r="W36" s="18"/>
      <c r="X36" s="18"/>
      <c r="Y36" s="18"/>
      <c r="Z36" s="18"/>
      <c r="AA36" s="18"/>
      <c r="AB36" s="18"/>
      <c r="AC36" s="18"/>
      <c r="AD36" s="18"/>
    </row>
    <row r="37" spans="2:30" ht="13.2" x14ac:dyDescent="0.25">
      <c r="B37" s="3"/>
      <c r="C37" s="189"/>
      <c r="D37" s="189"/>
      <c r="E37" s="182"/>
      <c r="F37" s="188"/>
      <c r="G37" s="187">
        <f t="shared" si="0"/>
        <v>0</v>
      </c>
      <c r="H37" s="142">
        <f t="shared" si="1"/>
        <v>0</v>
      </c>
      <c r="I37" s="18"/>
      <c r="J37" s="18"/>
      <c r="K37" s="18"/>
      <c r="L37" s="18"/>
      <c r="M37" s="18"/>
      <c r="N37" s="18"/>
      <c r="O37" s="18"/>
      <c r="P37" s="18"/>
      <c r="Q37" s="18"/>
      <c r="R37" s="18"/>
      <c r="S37" s="18"/>
      <c r="T37" s="18"/>
      <c r="U37" s="18"/>
      <c r="V37" s="18"/>
      <c r="W37" s="18"/>
      <c r="X37" s="18"/>
      <c r="Y37" s="18"/>
      <c r="Z37" s="18"/>
      <c r="AA37" s="18"/>
      <c r="AB37" s="18"/>
      <c r="AC37" s="18"/>
      <c r="AD37" s="18"/>
    </row>
    <row r="38" spans="2:30" ht="13.2" x14ac:dyDescent="0.25">
      <c r="B38" s="3"/>
      <c r="C38" s="189"/>
      <c r="D38" s="189"/>
      <c r="E38" s="182"/>
      <c r="F38" s="188"/>
      <c r="G38" s="187">
        <f t="shared" si="0"/>
        <v>0</v>
      </c>
      <c r="H38" s="142">
        <f t="shared" si="1"/>
        <v>0</v>
      </c>
      <c r="I38" s="18"/>
      <c r="J38" s="18"/>
      <c r="K38" s="18"/>
      <c r="L38" s="18"/>
      <c r="M38" s="18"/>
      <c r="N38" s="18"/>
      <c r="O38" s="18"/>
      <c r="P38" s="18"/>
      <c r="Q38" s="18"/>
      <c r="R38" s="18"/>
      <c r="S38" s="18"/>
      <c r="T38" s="18"/>
      <c r="U38" s="18"/>
      <c r="V38" s="18"/>
      <c r="W38" s="18"/>
      <c r="X38" s="18"/>
      <c r="Y38" s="18"/>
      <c r="Z38" s="18"/>
      <c r="AA38" s="18"/>
      <c r="AB38" s="18"/>
      <c r="AC38" s="18"/>
      <c r="AD38" s="18"/>
    </row>
    <row r="39" spans="2:30" ht="13.2" x14ac:dyDescent="0.25">
      <c r="B39" s="3"/>
      <c r="C39" s="189"/>
      <c r="D39" s="189"/>
      <c r="E39" s="182"/>
      <c r="F39" s="188"/>
      <c r="G39" s="187">
        <f t="shared" si="0"/>
        <v>0</v>
      </c>
      <c r="H39" s="142">
        <f t="shared" si="1"/>
        <v>0</v>
      </c>
      <c r="I39" s="18"/>
      <c r="J39" s="18"/>
      <c r="K39" s="18"/>
      <c r="L39" s="18"/>
      <c r="M39" s="18"/>
      <c r="N39" s="18"/>
      <c r="O39" s="18"/>
      <c r="P39" s="18"/>
      <c r="Q39" s="18"/>
      <c r="R39" s="18"/>
      <c r="S39" s="18"/>
      <c r="T39" s="18"/>
      <c r="U39" s="18"/>
      <c r="V39" s="18"/>
      <c r="W39" s="18"/>
      <c r="X39" s="18"/>
      <c r="Y39" s="18"/>
      <c r="Z39" s="18"/>
      <c r="AA39" s="18"/>
      <c r="AB39" s="18"/>
      <c r="AC39" s="18"/>
      <c r="AD39" s="18"/>
    </row>
    <row r="40" spans="2:30" ht="13.2" x14ac:dyDescent="0.25">
      <c r="B40" s="3"/>
      <c r="C40" s="189"/>
      <c r="D40" s="181"/>
      <c r="E40" s="182"/>
      <c r="F40" s="188"/>
      <c r="G40" s="187">
        <f t="shared" si="0"/>
        <v>0</v>
      </c>
      <c r="H40" s="142">
        <f t="shared" si="1"/>
        <v>0</v>
      </c>
      <c r="I40" s="18"/>
      <c r="J40" s="18"/>
      <c r="K40" s="18"/>
      <c r="L40" s="18"/>
      <c r="M40" s="18"/>
      <c r="N40" s="18"/>
      <c r="O40" s="18"/>
      <c r="P40" s="18"/>
      <c r="Q40" s="18"/>
      <c r="R40" s="18"/>
      <c r="S40" s="18"/>
      <c r="T40" s="18"/>
      <c r="U40" s="18"/>
      <c r="V40" s="18"/>
      <c r="W40" s="18"/>
      <c r="X40" s="18"/>
      <c r="Y40" s="18"/>
      <c r="Z40" s="18"/>
      <c r="AA40" s="18"/>
      <c r="AB40" s="18"/>
      <c r="AC40" s="18"/>
      <c r="AD40" s="18"/>
    </row>
    <row r="41" spans="2:30" ht="13.2" x14ac:dyDescent="0.25">
      <c r="B41" s="3"/>
      <c r="C41" s="152"/>
      <c r="D41" s="3"/>
      <c r="E41" s="3"/>
      <c r="F41" s="3"/>
      <c r="G41" s="3"/>
      <c r="H41" s="3"/>
      <c r="I41" s="18"/>
      <c r="J41" s="18"/>
      <c r="K41" s="18"/>
      <c r="L41" s="18"/>
      <c r="M41" s="18"/>
      <c r="N41" s="18"/>
      <c r="O41" s="18"/>
      <c r="P41" s="18"/>
      <c r="Q41" s="18"/>
      <c r="R41" s="18"/>
      <c r="S41" s="18"/>
      <c r="T41" s="18"/>
      <c r="U41" s="18"/>
      <c r="V41" s="18"/>
      <c r="W41" s="18"/>
      <c r="X41" s="18"/>
      <c r="Y41" s="18"/>
      <c r="Z41" s="18"/>
      <c r="AA41" s="18"/>
      <c r="AB41" s="18"/>
      <c r="AC41" s="18"/>
      <c r="AD41" s="18"/>
    </row>
    <row r="42" spans="2:30" ht="13.2" x14ac:dyDescent="0.25">
      <c r="B42" s="3"/>
      <c r="C42" s="167" t="s">
        <v>98</v>
      </c>
      <c r="D42" s="186"/>
      <c r="E42" s="19"/>
      <c r="F42" s="186"/>
      <c r="G42" s="183" t="s">
        <v>69</v>
      </c>
      <c r="H42" s="19"/>
      <c r="I42" s="18"/>
      <c r="J42" s="18"/>
      <c r="K42" s="18"/>
      <c r="L42" s="18"/>
      <c r="M42" s="18"/>
      <c r="N42" s="18"/>
      <c r="O42" s="18"/>
      <c r="P42" s="18"/>
      <c r="Q42" s="18"/>
      <c r="R42" s="18"/>
      <c r="S42" s="18"/>
      <c r="T42" s="18"/>
      <c r="U42" s="18"/>
      <c r="V42" s="18"/>
      <c r="W42" s="18"/>
      <c r="X42" s="18"/>
      <c r="Y42" s="18"/>
      <c r="Z42" s="18"/>
      <c r="AA42" s="18"/>
      <c r="AB42" s="18"/>
      <c r="AC42" s="18"/>
      <c r="AD42" s="18"/>
    </row>
    <row r="43" spans="2:30" ht="13.2" x14ac:dyDescent="0.25">
      <c r="B43" s="3"/>
      <c r="C43" s="185" t="s">
        <v>97</v>
      </c>
      <c r="D43" s="184" t="s">
        <v>96</v>
      </c>
      <c r="E43" s="183" t="s">
        <v>95</v>
      </c>
      <c r="F43" s="183" t="s">
        <v>94</v>
      </c>
      <c r="G43" s="183" t="s">
        <v>93</v>
      </c>
      <c r="H43" s="15" t="s">
        <v>15</v>
      </c>
      <c r="I43" s="18"/>
      <c r="J43" s="18"/>
      <c r="K43" s="18"/>
      <c r="L43" s="18"/>
      <c r="M43" s="18"/>
      <c r="N43" s="18"/>
      <c r="O43" s="18"/>
      <c r="P43" s="18"/>
      <c r="Q43" s="18"/>
      <c r="R43" s="18"/>
      <c r="S43" s="18"/>
      <c r="T43" s="18"/>
      <c r="U43" s="18"/>
      <c r="V43" s="18"/>
      <c r="W43" s="18"/>
      <c r="X43" s="18"/>
      <c r="Y43" s="18"/>
      <c r="Z43" s="18"/>
      <c r="AA43" s="18"/>
      <c r="AB43" s="18"/>
      <c r="AC43" s="18"/>
      <c r="AD43" s="18"/>
    </row>
    <row r="44" spans="2:30" ht="13.2" x14ac:dyDescent="0.25">
      <c r="B44" s="3"/>
      <c r="C44" s="181"/>
      <c r="D44" s="181"/>
      <c r="E44" s="182"/>
      <c r="F44" s="181" t="s">
        <v>32</v>
      </c>
      <c r="G44" s="180"/>
      <c r="H44" s="142">
        <f t="shared" ref="H44:H51" si="2">+G44*E44</f>
        <v>0</v>
      </c>
      <c r="I44" s="18"/>
      <c r="J44" s="18"/>
      <c r="K44" s="18"/>
      <c r="L44" s="18"/>
      <c r="M44" s="18"/>
      <c r="N44" s="18"/>
      <c r="O44" s="18"/>
      <c r="P44" s="18"/>
      <c r="Q44" s="18"/>
      <c r="R44" s="18"/>
      <c r="S44" s="18"/>
      <c r="T44" s="18"/>
      <c r="U44" s="18"/>
      <c r="V44" s="18"/>
      <c r="W44" s="18"/>
      <c r="X44" s="18"/>
      <c r="Y44" s="18"/>
      <c r="Z44" s="18"/>
      <c r="AA44" s="18"/>
      <c r="AB44" s="18"/>
      <c r="AC44" s="18"/>
      <c r="AD44" s="18"/>
    </row>
    <row r="45" spans="2:30" ht="13.2" x14ac:dyDescent="0.25">
      <c r="B45" s="3"/>
      <c r="C45" s="181"/>
      <c r="D45" s="181"/>
      <c r="E45" s="182"/>
      <c r="F45" s="181"/>
      <c r="G45" s="180"/>
      <c r="H45" s="142">
        <f t="shared" si="2"/>
        <v>0</v>
      </c>
      <c r="I45" s="18"/>
      <c r="J45" s="18"/>
      <c r="K45" s="18"/>
      <c r="L45" s="18"/>
      <c r="M45" s="18"/>
      <c r="N45" s="18"/>
      <c r="O45" s="18"/>
      <c r="P45" s="18"/>
      <c r="Q45" s="18"/>
      <c r="R45" s="18"/>
      <c r="S45" s="18"/>
      <c r="T45" s="18"/>
      <c r="U45" s="18"/>
      <c r="V45" s="18"/>
      <c r="W45" s="18"/>
      <c r="X45" s="18"/>
      <c r="Y45" s="18"/>
      <c r="Z45" s="18"/>
      <c r="AA45" s="18"/>
      <c r="AB45" s="18"/>
      <c r="AC45" s="18"/>
      <c r="AD45" s="18"/>
    </row>
    <row r="46" spans="2:30" ht="13.2" x14ac:dyDescent="0.25">
      <c r="B46" s="3"/>
      <c r="C46" s="181"/>
      <c r="D46" s="181"/>
      <c r="E46" s="182"/>
      <c r="F46" s="181"/>
      <c r="G46" s="180"/>
      <c r="H46" s="142">
        <f t="shared" si="2"/>
        <v>0</v>
      </c>
      <c r="I46" s="18"/>
      <c r="J46" s="18"/>
      <c r="K46" s="18"/>
      <c r="L46" s="18"/>
      <c r="M46" s="18"/>
      <c r="N46" s="18"/>
      <c r="O46" s="18"/>
      <c r="P46" s="18"/>
      <c r="Q46" s="18"/>
      <c r="R46" s="18"/>
      <c r="S46" s="18"/>
      <c r="T46" s="18"/>
      <c r="U46" s="18"/>
      <c r="V46" s="18"/>
      <c r="W46" s="18"/>
      <c r="X46" s="18"/>
      <c r="Y46" s="18"/>
      <c r="Z46" s="18"/>
      <c r="AA46" s="18"/>
      <c r="AB46" s="18"/>
      <c r="AC46" s="18"/>
      <c r="AD46" s="18"/>
    </row>
    <row r="47" spans="2:30" ht="13.2" x14ac:dyDescent="0.25">
      <c r="B47" s="3"/>
      <c r="C47" s="181"/>
      <c r="D47" s="181"/>
      <c r="E47" s="182"/>
      <c r="F47" s="181"/>
      <c r="G47" s="180"/>
      <c r="H47" s="142">
        <f t="shared" si="2"/>
        <v>0</v>
      </c>
      <c r="I47" s="18"/>
      <c r="J47" s="18"/>
      <c r="K47" s="18"/>
      <c r="L47" s="18"/>
      <c r="M47" s="18"/>
      <c r="N47" s="18"/>
      <c r="O47" s="18"/>
      <c r="P47" s="18"/>
      <c r="Q47" s="18"/>
      <c r="R47" s="18"/>
      <c r="S47" s="18"/>
      <c r="T47" s="18"/>
      <c r="U47" s="18"/>
      <c r="V47" s="18"/>
      <c r="W47" s="18"/>
      <c r="X47" s="18"/>
      <c r="Y47" s="18"/>
      <c r="Z47" s="18"/>
      <c r="AA47" s="18"/>
      <c r="AB47" s="18"/>
      <c r="AC47" s="18"/>
      <c r="AD47" s="18"/>
    </row>
    <row r="48" spans="2:30" ht="13.2" x14ac:dyDescent="0.25">
      <c r="B48" s="3"/>
      <c r="C48" s="181"/>
      <c r="D48" s="181"/>
      <c r="E48" s="182"/>
      <c r="F48" s="181"/>
      <c r="G48" s="180"/>
      <c r="H48" s="142">
        <f t="shared" si="2"/>
        <v>0</v>
      </c>
      <c r="I48" s="18"/>
      <c r="J48" s="18"/>
      <c r="K48" s="18"/>
      <c r="L48" s="18"/>
      <c r="M48" s="18"/>
      <c r="N48" s="18"/>
      <c r="O48" s="18"/>
      <c r="P48" s="18"/>
      <c r="Q48" s="18"/>
      <c r="R48" s="18"/>
      <c r="S48" s="18"/>
      <c r="T48" s="18"/>
      <c r="U48" s="18"/>
      <c r="V48" s="18"/>
      <c r="W48" s="18"/>
      <c r="X48" s="18"/>
      <c r="Y48" s="18"/>
      <c r="Z48" s="18"/>
      <c r="AA48" s="18"/>
      <c r="AB48" s="18"/>
      <c r="AC48" s="18"/>
      <c r="AD48" s="18"/>
    </row>
    <row r="49" spans="2:30" ht="13.2" x14ac:dyDescent="0.25">
      <c r="B49" s="3"/>
      <c r="C49" s="181"/>
      <c r="D49" s="181"/>
      <c r="E49" s="182"/>
      <c r="F49" s="181"/>
      <c r="G49" s="180"/>
      <c r="H49" s="142">
        <f t="shared" si="2"/>
        <v>0</v>
      </c>
      <c r="I49" s="18"/>
      <c r="J49" s="18"/>
      <c r="K49" s="18"/>
      <c r="L49" s="18"/>
      <c r="M49" s="18"/>
      <c r="N49" s="18"/>
      <c r="O49" s="18"/>
      <c r="P49" s="18"/>
      <c r="Q49" s="18"/>
      <c r="R49" s="18"/>
      <c r="S49" s="18"/>
      <c r="T49" s="18"/>
      <c r="U49" s="18"/>
      <c r="V49" s="18"/>
      <c r="W49" s="18"/>
      <c r="X49" s="18"/>
      <c r="Y49" s="18"/>
      <c r="Z49" s="18"/>
      <c r="AA49" s="18"/>
      <c r="AB49" s="18"/>
      <c r="AC49" s="18"/>
      <c r="AD49" s="18"/>
    </row>
    <row r="50" spans="2:30" ht="13.2" x14ac:dyDescent="0.25">
      <c r="B50" s="3"/>
      <c r="C50" s="181"/>
      <c r="D50" s="181"/>
      <c r="E50" s="182"/>
      <c r="F50" s="181"/>
      <c r="G50" s="180"/>
      <c r="H50" s="142">
        <f t="shared" si="2"/>
        <v>0</v>
      </c>
      <c r="I50" s="18"/>
      <c r="J50" s="18"/>
      <c r="K50" s="18"/>
      <c r="L50" s="18"/>
      <c r="N50" s="18"/>
      <c r="O50" s="18"/>
      <c r="P50" s="18"/>
      <c r="Q50" s="18"/>
      <c r="R50" s="18"/>
      <c r="S50" s="18"/>
      <c r="T50" s="18"/>
      <c r="U50" s="18"/>
      <c r="V50" s="18"/>
      <c r="W50" s="18"/>
      <c r="X50" s="18"/>
      <c r="Y50" s="18"/>
      <c r="Z50" s="18"/>
      <c r="AA50" s="18"/>
      <c r="AB50" s="18"/>
      <c r="AC50" s="18"/>
      <c r="AD50" s="18"/>
    </row>
    <row r="51" spans="2:30" ht="13.2" x14ac:dyDescent="0.25">
      <c r="B51" s="3"/>
      <c r="C51" s="181"/>
      <c r="D51" s="181"/>
      <c r="E51" s="182"/>
      <c r="F51" s="181"/>
      <c r="G51" s="180"/>
      <c r="H51" s="142">
        <f t="shared" si="2"/>
        <v>0</v>
      </c>
      <c r="I51" s="18"/>
      <c r="J51" s="18"/>
      <c r="K51" s="18"/>
      <c r="L51" s="18"/>
      <c r="N51" s="18"/>
      <c r="O51" s="18"/>
      <c r="P51" s="18"/>
      <c r="Q51" s="18"/>
      <c r="R51" s="18"/>
      <c r="S51" s="18"/>
      <c r="T51" s="18"/>
      <c r="U51" s="18"/>
      <c r="V51" s="18"/>
      <c r="W51" s="18"/>
      <c r="X51" s="18"/>
      <c r="Y51" s="18"/>
      <c r="Z51" s="18"/>
      <c r="AA51" s="18"/>
      <c r="AB51" s="18"/>
      <c r="AC51" s="18"/>
      <c r="AD51" s="18"/>
    </row>
    <row r="52" spans="2:30" ht="13.8" thickBot="1" x14ac:dyDescent="0.3">
      <c r="B52" s="179"/>
      <c r="C52" s="178"/>
      <c r="D52" s="177"/>
      <c r="E52" s="177"/>
      <c r="F52" s="177"/>
      <c r="G52" s="177"/>
      <c r="H52" s="176"/>
      <c r="I52" s="18"/>
      <c r="J52" s="18"/>
      <c r="K52" s="18"/>
      <c r="L52" s="18"/>
      <c r="N52" s="18"/>
      <c r="O52" s="18"/>
      <c r="P52" s="18"/>
      <c r="Q52" s="18"/>
      <c r="R52" s="18"/>
      <c r="S52" s="18"/>
      <c r="T52" s="18"/>
      <c r="U52" s="18"/>
      <c r="V52" s="18"/>
      <c r="W52" s="18"/>
      <c r="X52" s="18"/>
      <c r="Y52" s="18"/>
      <c r="Z52" s="18"/>
      <c r="AA52" s="18"/>
      <c r="AB52" s="18"/>
      <c r="AC52" s="18"/>
      <c r="AD52" s="18"/>
    </row>
    <row r="53" spans="2:30" ht="13.2" x14ac:dyDescent="0.25">
      <c r="B53" s="3"/>
      <c r="C53" s="172"/>
      <c r="D53" s="18"/>
      <c r="E53" s="18"/>
      <c r="F53" s="18"/>
      <c r="G53" s="18"/>
      <c r="H53" s="139"/>
      <c r="I53" s="18"/>
      <c r="J53" s="18"/>
      <c r="K53" s="18"/>
      <c r="L53" s="18"/>
      <c r="N53" s="18"/>
      <c r="O53" s="18"/>
      <c r="P53" s="18"/>
      <c r="Q53" s="18"/>
      <c r="R53" s="18"/>
      <c r="S53" s="18"/>
      <c r="T53" s="18"/>
      <c r="U53" s="18"/>
      <c r="V53" s="18"/>
      <c r="W53" s="18"/>
      <c r="X53" s="18"/>
      <c r="Y53" s="18"/>
      <c r="Z53" s="18"/>
      <c r="AA53" s="18"/>
      <c r="AB53" s="18"/>
      <c r="AC53" s="18"/>
      <c r="AD53" s="18"/>
    </row>
    <row r="54" spans="2:30" ht="13.2" x14ac:dyDescent="0.25">
      <c r="B54" s="3"/>
      <c r="C54" s="172" t="s">
        <v>97</v>
      </c>
      <c r="D54" s="18"/>
      <c r="E54" s="18"/>
      <c r="F54" s="18"/>
      <c r="G54" s="18"/>
      <c r="H54" s="193" t="str">
        <f>"Sub-totaal " &amp; B55</f>
        <v>Sub-totaal Blok 2</v>
      </c>
    </row>
    <row r="55" spans="2:30" ht="13.8" thickBot="1" x14ac:dyDescent="0.3">
      <c r="B55" s="192" t="s">
        <v>108</v>
      </c>
      <c r="C55" s="305"/>
      <c r="D55" s="305"/>
      <c r="E55" s="18"/>
      <c r="F55" s="18"/>
      <c r="G55" s="3"/>
      <c r="H55" s="191">
        <f>SUM(H65:H90)</f>
        <v>0</v>
      </c>
    </row>
    <row r="56" spans="2:30" ht="13.8" thickTop="1" x14ac:dyDescent="0.25">
      <c r="B56" s="3"/>
      <c r="C56" s="190" t="s">
        <v>101</v>
      </c>
      <c r="D56" s="18"/>
      <c r="E56" s="18"/>
      <c r="F56" s="18"/>
      <c r="G56" s="18"/>
      <c r="H56" s="18"/>
    </row>
    <row r="57" spans="2:30" ht="12.75" customHeight="1" x14ac:dyDescent="0.25">
      <c r="B57" s="3"/>
      <c r="C57" s="307" t="s">
        <v>100</v>
      </c>
      <c r="D57" s="308"/>
      <c r="E57" s="308"/>
      <c r="F57" s="308"/>
      <c r="G57" s="308"/>
      <c r="H57" s="309"/>
    </row>
    <row r="58" spans="2:30" ht="13.2" x14ac:dyDescent="0.25">
      <c r="B58" s="3"/>
      <c r="C58" s="310"/>
      <c r="D58" s="311"/>
      <c r="E58" s="311"/>
      <c r="F58" s="311"/>
      <c r="G58" s="311"/>
      <c r="H58" s="312"/>
    </row>
    <row r="59" spans="2:30" ht="13.2" x14ac:dyDescent="0.25">
      <c r="B59" s="3"/>
      <c r="C59" s="310"/>
      <c r="D59" s="311"/>
      <c r="E59" s="311"/>
      <c r="F59" s="311"/>
      <c r="G59" s="311"/>
      <c r="H59" s="312"/>
    </row>
    <row r="60" spans="2:30" ht="13.2" x14ac:dyDescent="0.25">
      <c r="B60" s="3"/>
      <c r="C60" s="310"/>
      <c r="D60" s="311"/>
      <c r="E60" s="311"/>
      <c r="F60" s="311"/>
      <c r="G60" s="311"/>
      <c r="H60" s="312"/>
    </row>
    <row r="61" spans="2:30" ht="13.2" x14ac:dyDescent="0.25">
      <c r="B61" s="3"/>
      <c r="C61" s="313"/>
      <c r="D61" s="314"/>
      <c r="E61" s="314"/>
      <c r="F61" s="314"/>
      <c r="G61" s="314"/>
      <c r="H61" s="315"/>
    </row>
    <row r="62" spans="2:30" ht="13.2" x14ac:dyDescent="0.25">
      <c r="B62" s="3"/>
      <c r="C62" s="18"/>
      <c r="D62" s="18"/>
      <c r="E62" s="18"/>
      <c r="F62" s="18"/>
      <c r="G62" s="18"/>
      <c r="H62" s="18"/>
    </row>
    <row r="63" spans="2:30" ht="13.2" x14ac:dyDescent="0.25">
      <c r="B63" s="3"/>
      <c r="C63" s="167" t="s">
        <v>99</v>
      </c>
      <c r="D63" s="186"/>
      <c r="E63" s="19"/>
      <c r="F63" s="186"/>
      <c r="G63" s="183" t="s">
        <v>69</v>
      </c>
      <c r="H63" s="19"/>
    </row>
    <row r="64" spans="2:30" ht="13.2" x14ac:dyDescent="0.25">
      <c r="B64" s="3"/>
      <c r="C64" s="185" t="s">
        <v>61</v>
      </c>
      <c r="D64" s="184" t="s">
        <v>96</v>
      </c>
      <c r="E64" s="183" t="s">
        <v>95</v>
      </c>
      <c r="F64" s="183" t="s">
        <v>94</v>
      </c>
      <c r="G64" s="183" t="s">
        <v>93</v>
      </c>
      <c r="H64" s="15" t="s">
        <v>15</v>
      </c>
    </row>
    <row r="65" spans="2:8" ht="13.2" x14ac:dyDescent="0.25">
      <c r="B65" s="3"/>
      <c r="C65" s="189"/>
      <c r="D65" s="189"/>
      <c r="E65" s="182"/>
      <c r="F65" s="188"/>
      <c r="G65" s="187">
        <f t="shared" ref="G65:G79" si="3">IF(ISERROR(VLOOKUP(C65,$K$14:$L$27,2,FALSE)),0,VLOOKUP(C65,$K$14:$L$27,2,FALSE))</f>
        <v>0</v>
      </c>
      <c r="H65" s="142">
        <f t="shared" ref="H65:H79" si="4">+G65*E65</f>
        <v>0</v>
      </c>
    </row>
    <row r="66" spans="2:8" ht="13.2" x14ac:dyDescent="0.25">
      <c r="B66" s="3"/>
      <c r="C66" s="189"/>
      <c r="D66" s="189"/>
      <c r="E66" s="182"/>
      <c r="F66" s="188"/>
      <c r="G66" s="187">
        <f t="shared" si="3"/>
        <v>0</v>
      </c>
      <c r="H66" s="142">
        <f t="shared" si="4"/>
        <v>0</v>
      </c>
    </row>
    <row r="67" spans="2:8" ht="13.2" x14ac:dyDescent="0.25">
      <c r="B67" s="3"/>
      <c r="C67" s="189"/>
      <c r="D67" s="189"/>
      <c r="E67" s="182"/>
      <c r="F67" s="188"/>
      <c r="G67" s="187">
        <f t="shared" si="3"/>
        <v>0</v>
      </c>
      <c r="H67" s="142">
        <f t="shared" si="4"/>
        <v>0</v>
      </c>
    </row>
    <row r="68" spans="2:8" ht="13.2" x14ac:dyDescent="0.25">
      <c r="B68" s="3"/>
      <c r="C68" s="189"/>
      <c r="D68" s="189"/>
      <c r="E68" s="182"/>
      <c r="F68" s="188"/>
      <c r="G68" s="187">
        <f t="shared" si="3"/>
        <v>0</v>
      </c>
      <c r="H68" s="142">
        <f t="shared" si="4"/>
        <v>0</v>
      </c>
    </row>
    <row r="69" spans="2:8" ht="13.2" x14ac:dyDescent="0.25">
      <c r="B69" s="3"/>
      <c r="C69" s="189"/>
      <c r="D69" s="189"/>
      <c r="E69" s="182"/>
      <c r="F69" s="188"/>
      <c r="G69" s="187">
        <f t="shared" si="3"/>
        <v>0</v>
      </c>
      <c r="H69" s="142">
        <f t="shared" si="4"/>
        <v>0</v>
      </c>
    </row>
    <row r="70" spans="2:8" ht="13.2" x14ac:dyDescent="0.25">
      <c r="B70" s="3"/>
      <c r="C70" s="189"/>
      <c r="D70" s="189"/>
      <c r="E70" s="182"/>
      <c r="F70" s="188"/>
      <c r="G70" s="187">
        <f t="shared" si="3"/>
        <v>0</v>
      </c>
      <c r="H70" s="142">
        <f t="shared" si="4"/>
        <v>0</v>
      </c>
    </row>
    <row r="71" spans="2:8" ht="13.2" x14ac:dyDescent="0.25">
      <c r="B71" s="3"/>
      <c r="C71" s="189"/>
      <c r="D71" s="189"/>
      <c r="E71" s="182"/>
      <c r="F71" s="188"/>
      <c r="G71" s="187">
        <f t="shared" si="3"/>
        <v>0</v>
      </c>
      <c r="H71" s="142">
        <f t="shared" si="4"/>
        <v>0</v>
      </c>
    </row>
    <row r="72" spans="2:8" ht="13.2" x14ac:dyDescent="0.25">
      <c r="B72" s="3"/>
      <c r="C72" s="189"/>
      <c r="D72" s="189"/>
      <c r="E72" s="182"/>
      <c r="F72" s="188"/>
      <c r="G72" s="187">
        <f t="shared" si="3"/>
        <v>0</v>
      </c>
      <c r="H72" s="142">
        <f t="shared" si="4"/>
        <v>0</v>
      </c>
    </row>
    <row r="73" spans="2:8" ht="13.2" x14ac:dyDescent="0.25">
      <c r="B73" s="3"/>
      <c r="C73" s="189"/>
      <c r="D73" s="189"/>
      <c r="E73" s="182"/>
      <c r="F73" s="188"/>
      <c r="G73" s="187">
        <f t="shared" si="3"/>
        <v>0</v>
      </c>
      <c r="H73" s="142">
        <f t="shared" si="4"/>
        <v>0</v>
      </c>
    </row>
    <row r="74" spans="2:8" ht="13.2" x14ac:dyDescent="0.25">
      <c r="B74" s="3"/>
      <c r="C74" s="189"/>
      <c r="D74" s="189"/>
      <c r="E74" s="182"/>
      <c r="F74" s="188"/>
      <c r="G74" s="187">
        <f t="shared" si="3"/>
        <v>0</v>
      </c>
      <c r="H74" s="142">
        <f t="shared" si="4"/>
        <v>0</v>
      </c>
    </row>
    <row r="75" spans="2:8" ht="13.2" x14ac:dyDescent="0.25">
      <c r="B75" s="3"/>
      <c r="C75" s="189"/>
      <c r="D75" s="189"/>
      <c r="E75" s="182"/>
      <c r="F75" s="188"/>
      <c r="G75" s="187">
        <f t="shared" si="3"/>
        <v>0</v>
      </c>
      <c r="H75" s="142">
        <f t="shared" si="4"/>
        <v>0</v>
      </c>
    </row>
    <row r="76" spans="2:8" ht="13.2" x14ac:dyDescent="0.25">
      <c r="B76" s="3"/>
      <c r="C76" s="189"/>
      <c r="D76" s="189"/>
      <c r="E76" s="182"/>
      <c r="F76" s="188"/>
      <c r="G76" s="187">
        <f t="shared" si="3"/>
        <v>0</v>
      </c>
      <c r="H76" s="142">
        <f t="shared" si="4"/>
        <v>0</v>
      </c>
    </row>
    <row r="77" spans="2:8" ht="13.2" x14ac:dyDescent="0.25">
      <c r="B77" s="3"/>
      <c r="C77" s="189"/>
      <c r="D77" s="189"/>
      <c r="E77" s="182"/>
      <c r="F77" s="188"/>
      <c r="G77" s="187">
        <f t="shared" si="3"/>
        <v>0</v>
      </c>
      <c r="H77" s="142">
        <f t="shared" si="4"/>
        <v>0</v>
      </c>
    </row>
    <row r="78" spans="2:8" ht="13.2" x14ac:dyDescent="0.25">
      <c r="B78" s="3"/>
      <c r="C78" s="189"/>
      <c r="D78" s="181"/>
      <c r="E78" s="182"/>
      <c r="F78" s="188"/>
      <c r="G78" s="187">
        <f t="shared" si="3"/>
        <v>0</v>
      </c>
      <c r="H78" s="142">
        <f t="shared" si="4"/>
        <v>0</v>
      </c>
    </row>
    <row r="79" spans="2:8" ht="13.2" x14ac:dyDescent="0.25">
      <c r="B79" s="3"/>
      <c r="C79" s="189"/>
      <c r="D79" s="181"/>
      <c r="E79" s="182"/>
      <c r="F79" s="188"/>
      <c r="G79" s="187">
        <f t="shared" si="3"/>
        <v>0</v>
      </c>
      <c r="H79" s="142">
        <f t="shared" si="4"/>
        <v>0</v>
      </c>
    </row>
    <row r="80" spans="2:8" ht="13.2" x14ac:dyDescent="0.25">
      <c r="B80" s="3"/>
      <c r="C80" s="152"/>
      <c r="D80" s="3"/>
      <c r="E80" s="3"/>
      <c r="F80" s="3"/>
      <c r="G80" s="3"/>
      <c r="H80" s="3"/>
    </row>
    <row r="81" spans="2:8" ht="13.2" x14ac:dyDescent="0.25">
      <c r="B81" s="3"/>
      <c r="C81" s="167" t="s">
        <v>98</v>
      </c>
      <c r="D81" s="186"/>
      <c r="E81" s="19"/>
      <c r="F81" s="186"/>
      <c r="G81" s="183" t="s">
        <v>69</v>
      </c>
      <c r="H81" s="19"/>
    </row>
    <row r="82" spans="2:8" ht="13.2" x14ac:dyDescent="0.25">
      <c r="B82" s="3"/>
      <c r="C82" s="185" t="s">
        <v>97</v>
      </c>
      <c r="D82" s="184" t="s">
        <v>96</v>
      </c>
      <c r="E82" s="183" t="s">
        <v>95</v>
      </c>
      <c r="F82" s="183" t="s">
        <v>94</v>
      </c>
      <c r="G82" s="183" t="s">
        <v>93</v>
      </c>
      <c r="H82" s="15" t="s">
        <v>15</v>
      </c>
    </row>
    <row r="83" spans="2:8" ht="13.2" x14ac:dyDescent="0.25">
      <c r="B83" s="3"/>
      <c r="C83" s="189"/>
      <c r="D83" s="189"/>
      <c r="E83" s="182"/>
      <c r="F83" s="181"/>
      <c r="G83" s="180"/>
      <c r="H83" s="142">
        <f t="shared" ref="H83:H90" si="5">+G83*E83</f>
        <v>0</v>
      </c>
    </row>
    <row r="84" spans="2:8" ht="13.2" x14ac:dyDescent="0.25">
      <c r="B84" s="3"/>
      <c r="C84" s="181"/>
      <c r="D84" s="181"/>
      <c r="E84" s="182"/>
      <c r="F84" s="181"/>
      <c r="G84" s="180"/>
      <c r="H84" s="142">
        <f t="shared" si="5"/>
        <v>0</v>
      </c>
    </row>
    <row r="85" spans="2:8" ht="13.2" x14ac:dyDescent="0.25">
      <c r="B85" s="3"/>
      <c r="C85" s="181"/>
      <c r="D85" s="181"/>
      <c r="E85" s="182"/>
      <c r="F85" s="181"/>
      <c r="G85" s="180"/>
      <c r="H85" s="142">
        <f t="shared" si="5"/>
        <v>0</v>
      </c>
    </row>
    <row r="86" spans="2:8" ht="13.2" x14ac:dyDescent="0.25">
      <c r="B86" s="3"/>
      <c r="C86" s="181"/>
      <c r="D86" s="181"/>
      <c r="E86" s="182"/>
      <c r="F86" s="181"/>
      <c r="G86" s="180"/>
      <c r="H86" s="142">
        <f t="shared" si="5"/>
        <v>0</v>
      </c>
    </row>
    <row r="87" spans="2:8" ht="13.2" x14ac:dyDescent="0.25">
      <c r="B87" s="3"/>
      <c r="C87" s="181"/>
      <c r="D87" s="181"/>
      <c r="E87" s="182"/>
      <c r="F87" s="181"/>
      <c r="G87" s="180"/>
      <c r="H87" s="142">
        <f t="shared" si="5"/>
        <v>0</v>
      </c>
    </row>
    <row r="88" spans="2:8" ht="13.2" x14ac:dyDescent="0.25">
      <c r="B88" s="3"/>
      <c r="C88" s="181"/>
      <c r="D88" s="181"/>
      <c r="E88" s="182"/>
      <c r="F88" s="181"/>
      <c r="G88" s="180"/>
      <c r="H88" s="142">
        <f t="shared" si="5"/>
        <v>0</v>
      </c>
    </row>
    <row r="89" spans="2:8" ht="13.2" x14ac:dyDescent="0.25">
      <c r="B89" s="3"/>
      <c r="C89" s="181"/>
      <c r="D89" s="181"/>
      <c r="E89" s="182"/>
      <c r="F89" s="181"/>
      <c r="G89" s="180"/>
      <c r="H89" s="142">
        <f t="shared" si="5"/>
        <v>0</v>
      </c>
    </row>
    <row r="90" spans="2:8" ht="13.2" x14ac:dyDescent="0.25">
      <c r="B90" s="3"/>
      <c r="C90" s="181"/>
      <c r="D90" s="181"/>
      <c r="E90" s="182"/>
      <c r="F90" s="181"/>
      <c r="G90" s="180"/>
      <c r="H90" s="142">
        <f t="shared" si="5"/>
        <v>0</v>
      </c>
    </row>
    <row r="91" spans="2:8" ht="13.8" thickBot="1" x14ac:dyDescent="0.3">
      <c r="B91" s="179"/>
      <c r="C91" s="178"/>
      <c r="D91" s="177"/>
      <c r="E91" s="177"/>
      <c r="F91" s="177"/>
      <c r="G91" s="177"/>
      <c r="H91" s="176"/>
    </row>
    <row r="92" spans="2:8" ht="13.2" x14ac:dyDescent="0.25">
      <c r="B92" s="3"/>
      <c r="C92" s="172"/>
      <c r="D92" s="18"/>
      <c r="E92" s="18"/>
      <c r="F92" s="18"/>
      <c r="G92" s="18"/>
      <c r="H92" s="139"/>
    </row>
    <row r="93" spans="2:8" ht="13.2" x14ac:dyDescent="0.25">
      <c r="B93" s="3"/>
      <c r="C93" s="172" t="s">
        <v>97</v>
      </c>
      <c r="D93" s="18"/>
      <c r="E93" s="18"/>
      <c r="F93" s="18"/>
      <c r="G93" s="18"/>
      <c r="H93" s="193" t="str">
        <f>"Sub-totaal " &amp; B94</f>
        <v>Sub-totaal Blok 3</v>
      </c>
    </row>
    <row r="94" spans="2:8" ht="13.8" thickBot="1" x14ac:dyDescent="0.3">
      <c r="B94" s="192" t="s">
        <v>107</v>
      </c>
      <c r="C94" s="305"/>
      <c r="D94" s="305"/>
      <c r="E94" s="18"/>
      <c r="F94" s="18"/>
      <c r="G94" s="3"/>
      <c r="H94" s="191">
        <f>SUM(H104:H129)</f>
        <v>0</v>
      </c>
    </row>
    <row r="95" spans="2:8" ht="13.8" thickTop="1" x14ac:dyDescent="0.25">
      <c r="B95" s="3"/>
      <c r="C95" s="190" t="s">
        <v>101</v>
      </c>
      <c r="D95" s="18"/>
      <c r="E95" s="18"/>
      <c r="F95" s="18"/>
      <c r="G95" s="18"/>
      <c r="H95" s="18"/>
    </row>
    <row r="96" spans="2:8" ht="12.75" customHeight="1" x14ac:dyDescent="0.25">
      <c r="B96" s="3"/>
      <c r="C96" s="307" t="s">
        <v>100</v>
      </c>
      <c r="D96" s="308"/>
      <c r="E96" s="308"/>
      <c r="F96" s="308"/>
      <c r="G96" s="308"/>
      <c r="H96" s="309"/>
    </row>
    <row r="97" spans="2:8" ht="13.2" x14ac:dyDescent="0.25">
      <c r="B97" s="3"/>
      <c r="C97" s="310"/>
      <c r="D97" s="311"/>
      <c r="E97" s="311"/>
      <c r="F97" s="311"/>
      <c r="G97" s="311"/>
      <c r="H97" s="312"/>
    </row>
    <row r="98" spans="2:8" ht="13.2" x14ac:dyDescent="0.25">
      <c r="B98" s="3"/>
      <c r="C98" s="310"/>
      <c r="D98" s="311"/>
      <c r="E98" s="311"/>
      <c r="F98" s="311"/>
      <c r="G98" s="311"/>
      <c r="H98" s="312"/>
    </row>
    <row r="99" spans="2:8" ht="13.2" x14ac:dyDescent="0.25">
      <c r="B99" s="3"/>
      <c r="C99" s="310"/>
      <c r="D99" s="311"/>
      <c r="E99" s="311"/>
      <c r="F99" s="311"/>
      <c r="G99" s="311"/>
      <c r="H99" s="312"/>
    </row>
    <row r="100" spans="2:8" ht="13.2" x14ac:dyDescent="0.25">
      <c r="B100" s="3"/>
      <c r="C100" s="313"/>
      <c r="D100" s="314"/>
      <c r="E100" s="314"/>
      <c r="F100" s="314"/>
      <c r="G100" s="314"/>
      <c r="H100" s="315"/>
    </row>
    <row r="101" spans="2:8" ht="13.2" x14ac:dyDescent="0.25">
      <c r="B101" s="3"/>
      <c r="C101" s="18"/>
      <c r="D101" s="18"/>
      <c r="E101" s="18"/>
      <c r="F101" s="18"/>
      <c r="G101" s="18"/>
      <c r="H101" s="18"/>
    </row>
    <row r="102" spans="2:8" ht="13.2" x14ac:dyDescent="0.25">
      <c r="B102" s="3"/>
      <c r="C102" s="167" t="s">
        <v>99</v>
      </c>
      <c r="D102" s="186"/>
      <c r="E102" s="19"/>
      <c r="F102" s="186"/>
      <c r="G102" s="183" t="s">
        <v>69</v>
      </c>
      <c r="H102" s="19"/>
    </row>
    <row r="103" spans="2:8" ht="13.2" x14ac:dyDescent="0.25">
      <c r="B103" s="3"/>
      <c r="C103" s="185" t="s">
        <v>61</v>
      </c>
      <c r="D103" s="184" t="s">
        <v>96</v>
      </c>
      <c r="E103" s="183" t="s">
        <v>95</v>
      </c>
      <c r="F103" s="183" t="s">
        <v>94</v>
      </c>
      <c r="G103" s="183" t="s">
        <v>93</v>
      </c>
      <c r="H103" s="15" t="s">
        <v>15</v>
      </c>
    </row>
    <row r="104" spans="2:8" ht="13.2" x14ac:dyDescent="0.25">
      <c r="B104" s="3"/>
      <c r="C104" s="189"/>
      <c r="D104" s="189"/>
      <c r="E104" s="182"/>
      <c r="F104" s="188"/>
      <c r="G104" s="187">
        <f t="shared" ref="G104:G118" si="6">IF(ISERROR(VLOOKUP(C104,$K$14:$L$27,2,FALSE)),0,VLOOKUP(C104,$K$14:$L$27,2,FALSE))</f>
        <v>0</v>
      </c>
      <c r="H104" s="142">
        <f t="shared" ref="H104:H118" si="7">+G104*E104</f>
        <v>0</v>
      </c>
    </row>
    <row r="105" spans="2:8" ht="13.2" x14ac:dyDescent="0.25">
      <c r="B105" s="3"/>
      <c r="C105" s="189"/>
      <c r="D105" s="189"/>
      <c r="E105" s="182"/>
      <c r="F105" s="188"/>
      <c r="G105" s="187">
        <f t="shared" si="6"/>
        <v>0</v>
      </c>
      <c r="H105" s="142">
        <f t="shared" si="7"/>
        <v>0</v>
      </c>
    </row>
    <row r="106" spans="2:8" ht="13.2" x14ac:dyDescent="0.25">
      <c r="B106" s="3"/>
      <c r="C106" s="189"/>
      <c r="D106" s="189"/>
      <c r="E106" s="182"/>
      <c r="F106" s="188"/>
      <c r="G106" s="187">
        <f t="shared" si="6"/>
        <v>0</v>
      </c>
      <c r="H106" s="142">
        <f t="shared" si="7"/>
        <v>0</v>
      </c>
    </row>
    <row r="107" spans="2:8" ht="13.2" x14ac:dyDescent="0.25">
      <c r="B107" s="3"/>
      <c r="C107" s="189"/>
      <c r="D107" s="189"/>
      <c r="E107" s="182"/>
      <c r="F107" s="188"/>
      <c r="G107" s="187">
        <f t="shared" si="6"/>
        <v>0</v>
      </c>
      <c r="H107" s="142">
        <f t="shared" si="7"/>
        <v>0</v>
      </c>
    </row>
    <row r="108" spans="2:8" ht="13.2" x14ac:dyDescent="0.25">
      <c r="B108" s="3"/>
      <c r="C108" s="189"/>
      <c r="D108" s="189"/>
      <c r="E108" s="182"/>
      <c r="F108" s="188"/>
      <c r="G108" s="187">
        <f t="shared" si="6"/>
        <v>0</v>
      </c>
      <c r="H108" s="142">
        <f t="shared" si="7"/>
        <v>0</v>
      </c>
    </row>
    <row r="109" spans="2:8" ht="13.2" x14ac:dyDescent="0.25">
      <c r="B109" s="3"/>
      <c r="C109" s="189"/>
      <c r="D109" s="189"/>
      <c r="E109" s="182"/>
      <c r="F109" s="188"/>
      <c r="G109" s="187">
        <f t="shared" si="6"/>
        <v>0</v>
      </c>
      <c r="H109" s="142">
        <f t="shared" si="7"/>
        <v>0</v>
      </c>
    </row>
    <row r="110" spans="2:8" ht="13.2" x14ac:dyDescent="0.25">
      <c r="B110" s="3"/>
      <c r="C110" s="189"/>
      <c r="D110" s="189"/>
      <c r="E110" s="182"/>
      <c r="F110" s="188"/>
      <c r="G110" s="187">
        <f t="shared" si="6"/>
        <v>0</v>
      </c>
      <c r="H110" s="142">
        <f t="shared" si="7"/>
        <v>0</v>
      </c>
    </row>
    <row r="111" spans="2:8" ht="13.2" x14ac:dyDescent="0.25">
      <c r="B111" s="3"/>
      <c r="C111" s="189"/>
      <c r="D111" s="189"/>
      <c r="E111" s="182"/>
      <c r="F111" s="188"/>
      <c r="G111" s="187">
        <f t="shared" si="6"/>
        <v>0</v>
      </c>
      <c r="H111" s="142">
        <f t="shared" si="7"/>
        <v>0</v>
      </c>
    </row>
    <row r="112" spans="2:8" ht="13.2" x14ac:dyDescent="0.25">
      <c r="B112" s="3"/>
      <c r="C112" s="189"/>
      <c r="D112" s="189"/>
      <c r="E112" s="182"/>
      <c r="F112" s="188"/>
      <c r="G112" s="187">
        <f t="shared" si="6"/>
        <v>0</v>
      </c>
      <c r="H112" s="142">
        <f t="shared" si="7"/>
        <v>0</v>
      </c>
    </row>
    <row r="113" spans="2:8" ht="13.2" x14ac:dyDescent="0.25">
      <c r="B113" s="3"/>
      <c r="C113" s="189"/>
      <c r="D113" s="189"/>
      <c r="E113" s="182"/>
      <c r="F113" s="188"/>
      <c r="G113" s="187">
        <f t="shared" si="6"/>
        <v>0</v>
      </c>
      <c r="H113" s="142">
        <f t="shared" si="7"/>
        <v>0</v>
      </c>
    </row>
    <row r="114" spans="2:8" ht="13.2" x14ac:dyDescent="0.25">
      <c r="B114" s="3"/>
      <c r="C114" s="189"/>
      <c r="D114" s="189"/>
      <c r="E114" s="182"/>
      <c r="F114" s="188"/>
      <c r="G114" s="187">
        <f t="shared" si="6"/>
        <v>0</v>
      </c>
      <c r="H114" s="142">
        <f t="shared" si="7"/>
        <v>0</v>
      </c>
    </row>
    <row r="115" spans="2:8" ht="13.2" x14ac:dyDescent="0.25">
      <c r="B115" s="3"/>
      <c r="C115" s="189"/>
      <c r="D115" s="181"/>
      <c r="E115" s="182"/>
      <c r="F115" s="188"/>
      <c r="G115" s="187">
        <f t="shared" si="6"/>
        <v>0</v>
      </c>
      <c r="H115" s="142">
        <f t="shared" si="7"/>
        <v>0</v>
      </c>
    </row>
    <row r="116" spans="2:8" ht="13.2" x14ac:dyDescent="0.25">
      <c r="B116" s="3"/>
      <c r="C116" s="189"/>
      <c r="D116" s="181"/>
      <c r="E116" s="182"/>
      <c r="F116" s="188"/>
      <c r="G116" s="187">
        <f t="shared" si="6"/>
        <v>0</v>
      </c>
      <c r="H116" s="142">
        <f t="shared" si="7"/>
        <v>0</v>
      </c>
    </row>
    <row r="117" spans="2:8" ht="13.2" x14ac:dyDescent="0.25">
      <c r="B117" s="3"/>
      <c r="C117" s="189"/>
      <c r="D117" s="181"/>
      <c r="E117" s="182"/>
      <c r="F117" s="188"/>
      <c r="G117" s="187">
        <f t="shared" si="6"/>
        <v>0</v>
      </c>
      <c r="H117" s="142">
        <f t="shared" si="7"/>
        <v>0</v>
      </c>
    </row>
    <row r="118" spans="2:8" ht="13.2" x14ac:dyDescent="0.25">
      <c r="B118" s="3"/>
      <c r="C118" s="189"/>
      <c r="D118" s="181"/>
      <c r="E118" s="182"/>
      <c r="F118" s="188"/>
      <c r="G118" s="187">
        <f t="shared" si="6"/>
        <v>0</v>
      </c>
      <c r="H118" s="142">
        <f t="shared" si="7"/>
        <v>0</v>
      </c>
    </row>
    <row r="119" spans="2:8" ht="13.2" x14ac:dyDescent="0.25">
      <c r="B119" s="3"/>
      <c r="C119" s="152"/>
      <c r="D119" s="3"/>
      <c r="E119" s="3"/>
      <c r="F119" s="3"/>
      <c r="G119" s="3"/>
      <c r="H119" s="3"/>
    </row>
    <row r="120" spans="2:8" ht="13.2" x14ac:dyDescent="0.25">
      <c r="B120" s="3"/>
      <c r="C120" s="167" t="s">
        <v>98</v>
      </c>
      <c r="D120" s="186"/>
      <c r="E120" s="19"/>
      <c r="F120" s="186"/>
      <c r="G120" s="183" t="s">
        <v>69</v>
      </c>
      <c r="H120" s="19"/>
    </row>
    <row r="121" spans="2:8" ht="13.2" x14ac:dyDescent="0.25">
      <c r="B121" s="3"/>
      <c r="C121" s="185" t="s">
        <v>97</v>
      </c>
      <c r="D121" s="184" t="s">
        <v>96</v>
      </c>
      <c r="E121" s="183" t="s">
        <v>95</v>
      </c>
      <c r="F121" s="183" t="s">
        <v>94</v>
      </c>
      <c r="G121" s="183" t="s">
        <v>93</v>
      </c>
      <c r="H121" s="15" t="s">
        <v>15</v>
      </c>
    </row>
    <row r="122" spans="2:8" ht="13.2" x14ac:dyDescent="0.25">
      <c r="B122" s="3"/>
      <c r="C122" s="181"/>
      <c r="D122" s="181"/>
      <c r="E122" s="182"/>
      <c r="F122" s="181" t="s">
        <v>32</v>
      </c>
      <c r="G122" s="180"/>
      <c r="H122" s="142">
        <f t="shared" ref="H122:H129" si="8">+G122*E122</f>
        <v>0</v>
      </c>
    </row>
    <row r="123" spans="2:8" ht="13.2" x14ac:dyDescent="0.25">
      <c r="B123" s="3"/>
      <c r="C123" s="181"/>
      <c r="D123" s="181"/>
      <c r="E123" s="182"/>
      <c r="F123" s="181"/>
      <c r="G123" s="180"/>
      <c r="H123" s="142">
        <f t="shared" si="8"/>
        <v>0</v>
      </c>
    </row>
    <row r="124" spans="2:8" ht="13.2" x14ac:dyDescent="0.25">
      <c r="B124" s="3"/>
      <c r="C124" s="181"/>
      <c r="D124" s="181"/>
      <c r="E124" s="182"/>
      <c r="F124" s="181"/>
      <c r="G124" s="180"/>
      <c r="H124" s="142">
        <f t="shared" si="8"/>
        <v>0</v>
      </c>
    </row>
    <row r="125" spans="2:8" ht="13.2" x14ac:dyDescent="0.25">
      <c r="B125" s="3"/>
      <c r="C125" s="181"/>
      <c r="D125" s="181"/>
      <c r="E125" s="182"/>
      <c r="F125" s="181"/>
      <c r="G125" s="180"/>
      <c r="H125" s="142">
        <f t="shared" si="8"/>
        <v>0</v>
      </c>
    </row>
    <row r="126" spans="2:8" ht="13.2" x14ac:dyDescent="0.25">
      <c r="B126" s="3"/>
      <c r="C126" s="181"/>
      <c r="D126" s="181"/>
      <c r="E126" s="182"/>
      <c r="F126" s="181"/>
      <c r="G126" s="180"/>
      <c r="H126" s="142">
        <f t="shared" si="8"/>
        <v>0</v>
      </c>
    </row>
    <row r="127" spans="2:8" ht="13.2" x14ac:dyDescent="0.25">
      <c r="B127" s="3"/>
      <c r="C127" s="181"/>
      <c r="D127" s="181"/>
      <c r="E127" s="182"/>
      <c r="F127" s="181"/>
      <c r="G127" s="180"/>
      <c r="H127" s="142">
        <f t="shared" si="8"/>
        <v>0</v>
      </c>
    </row>
    <row r="128" spans="2:8" ht="13.2" x14ac:dyDescent="0.25">
      <c r="B128" s="3"/>
      <c r="C128" s="181"/>
      <c r="D128" s="181"/>
      <c r="E128" s="182"/>
      <c r="F128" s="181"/>
      <c r="G128" s="180"/>
      <c r="H128" s="142">
        <f t="shared" si="8"/>
        <v>0</v>
      </c>
    </row>
    <row r="129" spans="2:8" ht="13.2" x14ac:dyDescent="0.25">
      <c r="B129" s="3"/>
      <c r="C129" s="181"/>
      <c r="D129" s="181"/>
      <c r="E129" s="182"/>
      <c r="F129" s="181"/>
      <c r="G129" s="180"/>
      <c r="H129" s="142">
        <f t="shared" si="8"/>
        <v>0</v>
      </c>
    </row>
    <row r="130" spans="2:8" ht="13.8" thickBot="1" x14ac:dyDescent="0.3">
      <c r="B130" s="179"/>
      <c r="C130" s="178"/>
      <c r="D130" s="177"/>
      <c r="E130" s="177"/>
      <c r="F130" s="177"/>
      <c r="G130" s="177"/>
      <c r="H130" s="176"/>
    </row>
    <row r="131" spans="2:8" ht="13.2" x14ac:dyDescent="0.25">
      <c r="B131" s="3"/>
      <c r="C131" s="172"/>
      <c r="D131" s="18"/>
      <c r="E131" s="18"/>
      <c r="F131" s="18"/>
      <c r="G131" s="18"/>
      <c r="H131" s="139"/>
    </row>
    <row r="132" spans="2:8" ht="13.2" x14ac:dyDescent="0.25">
      <c r="B132" s="3"/>
      <c r="C132" s="172" t="s">
        <v>97</v>
      </c>
      <c r="D132" s="18"/>
      <c r="E132" s="18"/>
      <c r="F132" s="18"/>
      <c r="G132" s="18"/>
      <c r="H132" s="193" t="str">
        <f>"Sub-totaal " &amp; B133</f>
        <v>Sub-totaal Blok 4</v>
      </c>
    </row>
    <row r="133" spans="2:8" ht="13.8" thickBot="1" x14ac:dyDescent="0.3">
      <c r="B133" s="192" t="s">
        <v>106</v>
      </c>
      <c r="C133" s="305"/>
      <c r="D133" s="305"/>
      <c r="E133" s="18"/>
      <c r="F133" s="18"/>
      <c r="G133" s="3"/>
      <c r="H133" s="191">
        <f>SUM(H143:H168)</f>
        <v>0</v>
      </c>
    </row>
    <row r="134" spans="2:8" ht="13.8" thickTop="1" x14ac:dyDescent="0.25">
      <c r="B134" s="3"/>
      <c r="C134" s="190" t="s">
        <v>101</v>
      </c>
      <c r="D134" s="18"/>
      <c r="E134" s="18"/>
      <c r="F134" s="18"/>
      <c r="G134" s="18"/>
      <c r="H134" s="18"/>
    </row>
    <row r="135" spans="2:8" ht="12.75" customHeight="1" x14ac:dyDescent="0.25">
      <c r="B135" s="3"/>
      <c r="C135" s="307" t="s">
        <v>100</v>
      </c>
      <c r="D135" s="308"/>
      <c r="E135" s="308"/>
      <c r="F135" s="308"/>
      <c r="G135" s="308"/>
      <c r="H135" s="309"/>
    </row>
    <row r="136" spans="2:8" ht="13.2" x14ac:dyDescent="0.25">
      <c r="B136" s="3"/>
      <c r="C136" s="310"/>
      <c r="D136" s="311"/>
      <c r="E136" s="311"/>
      <c r="F136" s="311"/>
      <c r="G136" s="311"/>
      <c r="H136" s="312"/>
    </row>
    <row r="137" spans="2:8" ht="13.2" x14ac:dyDescent="0.25">
      <c r="B137" s="3"/>
      <c r="C137" s="310"/>
      <c r="D137" s="311"/>
      <c r="E137" s="311"/>
      <c r="F137" s="311"/>
      <c r="G137" s="311"/>
      <c r="H137" s="312"/>
    </row>
    <row r="138" spans="2:8" ht="13.2" x14ac:dyDescent="0.25">
      <c r="B138" s="3"/>
      <c r="C138" s="310"/>
      <c r="D138" s="311"/>
      <c r="E138" s="311"/>
      <c r="F138" s="311"/>
      <c r="G138" s="311"/>
      <c r="H138" s="312"/>
    </row>
    <row r="139" spans="2:8" ht="13.2" x14ac:dyDescent="0.25">
      <c r="B139" s="3"/>
      <c r="C139" s="313"/>
      <c r="D139" s="314"/>
      <c r="E139" s="314"/>
      <c r="F139" s="314"/>
      <c r="G139" s="314"/>
      <c r="H139" s="315"/>
    </row>
    <row r="140" spans="2:8" ht="13.2" x14ac:dyDescent="0.25">
      <c r="B140" s="3"/>
      <c r="C140" s="18"/>
      <c r="D140" s="18"/>
      <c r="E140" s="18"/>
      <c r="F140" s="18"/>
      <c r="G140" s="18"/>
      <c r="H140" s="18"/>
    </row>
    <row r="141" spans="2:8" ht="13.2" x14ac:dyDescent="0.25">
      <c r="B141" s="3"/>
      <c r="C141" s="167" t="s">
        <v>99</v>
      </c>
      <c r="D141" s="186"/>
      <c r="E141" s="19"/>
      <c r="F141" s="186"/>
      <c r="G141" s="183" t="s">
        <v>69</v>
      </c>
      <c r="H141" s="19"/>
    </row>
    <row r="142" spans="2:8" ht="13.2" x14ac:dyDescent="0.25">
      <c r="B142" s="3"/>
      <c r="C142" s="185" t="s">
        <v>61</v>
      </c>
      <c r="D142" s="184" t="s">
        <v>96</v>
      </c>
      <c r="E142" s="183" t="s">
        <v>95</v>
      </c>
      <c r="F142" s="183" t="s">
        <v>94</v>
      </c>
      <c r="G142" s="183" t="s">
        <v>93</v>
      </c>
      <c r="H142" s="15" t="s">
        <v>15</v>
      </c>
    </row>
    <row r="143" spans="2:8" ht="13.2" x14ac:dyDescent="0.25">
      <c r="B143" s="3"/>
      <c r="C143" s="189"/>
      <c r="D143" s="181"/>
      <c r="E143" s="182"/>
      <c r="F143" s="188"/>
      <c r="G143" s="187">
        <f t="shared" ref="G143:G157" si="9">IF(ISERROR(VLOOKUP(C143,$K$14:$L$27,2,FALSE)),0,VLOOKUP(C143,$K$14:$L$27,2,FALSE))</f>
        <v>0</v>
      </c>
      <c r="H143" s="142">
        <f t="shared" ref="H143:H157" si="10">+G143*E143</f>
        <v>0</v>
      </c>
    </row>
    <row r="144" spans="2:8" ht="13.2" x14ac:dyDescent="0.25">
      <c r="B144" s="3"/>
      <c r="C144" s="189"/>
      <c r="D144" s="181"/>
      <c r="E144" s="182"/>
      <c r="F144" s="188"/>
      <c r="G144" s="187">
        <f t="shared" si="9"/>
        <v>0</v>
      </c>
      <c r="H144" s="142">
        <f t="shared" si="10"/>
        <v>0</v>
      </c>
    </row>
    <row r="145" spans="2:8" ht="13.2" x14ac:dyDescent="0.25">
      <c r="B145" s="3"/>
      <c r="C145" s="189"/>
      <c r="D145" s="181"/>
      <c r="E145" s="182"/>
      <c r="F145" s="188"/>
      <c r="G145" s="187">
        <f t="shared" si="9"/>
        <v>0</v>
      </c>
      <c r="H145" s="142">
        <f t="shared" si="10"/>
        <v>0</v>
      </c>
    </row>
    <row r="146" spans="2:8" ht="13.2" x14ac:dyDescent="0.25">
      <c r="B146" s="3"/>
      <c r="C146" s="189"/>
      <c r="D146" s="181"/>
      <c r="E146" s="182"/>
      <c r="F146" s="188"/>
      <c r="G146" s="187">
        <f t="shared" si="9"/>
        <v>0</v>
      </c>
      <c r="H146" s="142">
        <f t="shared" si="10"/>
        <v>0</v>
      </c>
    </row>
    <row r="147" spans="2:8" ht="13.2" x14ac:dyDescent="0.25">
      <c r="B147" s="3"/>
      <c r="C147" s="189"/>
      <c r="D147" s="181"/>
      <c r="E147" s="182"/>
      <c r="F147" s="188"/>
      <c r="G147" s="187">
        <f t="shared" si="9"/>
        <v>0</v>
      </c>
      <c r="H147" s="142">
        <f t="shared" si="10"/>
        <v>0</v>
      </c>
    </row>
    <row r="148" spans="2:8" ht="13.2" x14ac:dyDescent="0.25">
      <c r="B148" s="3"/>
      <c r="C148" s="189"/>
      <c r="D148" s="181"/>
      <c r="E148" s="182"/>
      <c r="F148" s="188"/>
      <c r="G148" s="187">
        <f t="shared" si="9"/>
        <v>0</v>
      </c>
      <c r="H148" s="142">
        <f t="shared" si="10"/>
        <v>0</v>
      </c>
    </row>
    <row r="149" spans="2:8" ht="13.2" x14ac:dyDescent="0.25">
      <c r="B149" s="3"/>
      <c r="C149" s="189"/>
      <c r="D149" s="181"/>
      <c r="E149" s="182"/>
      <c r="F149" s="188"/>
      <c r="G149" s="187">
        <f t="shared" si="9"/>
        <v>0</v>
      </c>
      <c r="H149" s="142">
        <f t="shared" si="10"/>
        <v>0</v>
      </c>
    </row>
    <row r="150" spans="2:8" ht="13.2" x14ac:dyDescent="0.25">
      <c r="B150" s="3"/>
      <c r="C150" s="189"/>
      <c r="D150" s="181"/>
      <c r="E150" s="182"/>
      <c r="F150" s="188"/>
      <c r="G150" s="187">
        <f t="shared" si="9"/>
        <v>0</v>
      </c>
      <c r="H150" s="142">
        <f t="shared" si="10"/>
        <v>0</v>
      </c>
    </row>
    <row r="151" spans="2:8" ht="13.2" x14ac:dyDescent="0.25">
      <c r="B151" s="3"/>
      <c r="C151" s="189"/>
      <c r="D151" s="181"/>
      <c r="E151" s="182"/>
      <c r="F151" s="188"/>
      <c r="G151" s="187">
        <f t="shared" si="9"/>
        <v>0</v>
      </c>
      <c r="H151" s="142">
        <f t="shared" si="10"/>
        <v>0</v>
      </c>
    </row>
    <row r="152" spans="2:8" ht="13.2" x14ac:dyDescent="0.25">
      <c r="B152" s="3"/>
      <c r="C152" s="189"/>
      <c r="D152" s="181"/>
      <c r="E152" s="182"/>
      <c r="F152" s="188"/>
      <c r="G152" s="187">
        <f t="shared" si="9"/>
        <v>0</v>
      </c>
      <c r="H152" s="142">
        <f t="shared" si="10"/>
        <v>0</v>
      </c>
    </row>
    <row r="153" spans="2:8" ht="13.2" x14ac:dyDescent="0.25">
      <c r="B153" s="3"/>
      <c r="C153" s="189"/>
      <c r="D153" s="181"/>
      <c r="E153" s="182"/>
      <c r="F153" s="188"/>
      <c r="G153" s="187">
        <f t="shared" si="9"/>
        <v>0</v>
      </c>
      <c r="H153" s="142">
        <f t="shared" si="10"/>
        <v>0</v>
      </c>
    </row>
    <row r="154" spans="2:8" ht="13.2" x14ac:dyDescent="0.25">
      <c r="B154" s="3"/>
      <c r="C154" s="189"/>
      <c r="D154" s="181"/>
      <c r="E154" s="182"/>
      <c r="F154" s="188"/>
      <c r="G154" s="187">
        <f t="shared" si="9"/>
        <v>0</v>
      </c>
      <c r="H154" s="142">
        <f t="shared" si="10"/>
        <v>0</v>
      </c>
    </row>
    <row r="155" spans="2:8" ht="13.2" x14ac:dyDescent="0.25">
      <c r="B155" s="3"/>
      <c r="C155" s="189"/>
      <c r="D155" s="181"/>
      <c r="E155" s="182"/>
      <c r="F155" s="188"/>
      <c r="G155" s="187">
        <f t="shared" si="9"/>
        <v>0</v>
      </c>
      <c r="H155" s="142">
        <f t="shared" si="10"/>
        <v>0</v>
      </c>
    </row>
    <row r="156" spans="2:8" ht="13.2" x14ac:dyDescent="0.25">
      <c r="B156" s="3"/>
      <c r="C156" s="189"/>
      <c r="D156" s="181"/>
      <c r="E156" s="182"/>
      <c r="F156" s="188"/>
      <c r="G156" s="187">
        <f t="shared" si="9"/>
        <v>0</v>
      </c>
      <c r="H156" s="142">
        <f t="shared" si="10"/>
        <v>0</v>
      </c>
    </row>
    <row r="157" spans="2:8" ht="13.2" x14ac:dyDescent="0.25">
      <c r="B157" s="3"/>
      <c r="C157" s="189"/>
      <c r="D157" s="181"/>
      <c r="E157" s="182"/>
      <c r="F157" s="188"/>
      <c r="G157" s="187">
        <f t="shared" si="9"/>
        <v>0</v>
      </c>
      <c r="H157" s="142">
        <f t="shared" si="10"/>
        <v>0</v>
      </c>
    </row>
    <row r="158" spans="2:8" ht="13.2" x14ac:dyDescent="0.25">
      <c r="B158" s="3"/>
      <c r="C158" s="152"/>
      <c r="D158" s="3"/>
      <c r="E158" s="3"/>
      <c r="F158" s="3"/>
      <c r="G158" s="3"/>
      <c r="H158" s="3"/>
    </row>
    <row r="159" spans="2:8" ht="13.2" x14ac:dyDescent="0.25">
      <c r="B159" s="3"/>
      <c r="C159" s="167" t="s">
        <v>98</v>
      </c>
      <c r="D159" s="186"/>
      <c r="E159" s="19"/>
      <c r="F159" s="186"/>
      <c r="G159" s="183" t="s">
        <v>69</v>
      </c>
      <c r="H159" s="19"/>
    </row>
    <row r="160" spans="2:8" ht="13.2" x14ac:dyDescent="0.25">
      <c r="B160" s="3"/>
      <c r="C160" s="185" t="s">
        <v>97</v>
      </c>
      <c r="D160" s="184" t="s">
        <v>96</v>
      </c>
      <c r="E160" s="183" t="s">
        <v>95</v>
      </c>
      <c r="F160" s="183" t="s">
        <v>94</v>
      </c>
      <c r="G160" s="183" t="s">
        <v>93</v>
      </c>
      <c r="H160" s="15" t="s">
        <v>15</v>
      </c>
    </row>
    <row r="161" spans="2:8" ht="13.2" x14ac:dyDescent="0.25">
      <c r="B161" s="3"/>
      <c r="C161" s="181"/>
      <c r="D161" s="181"/>
      <c r="E161" s="182"/>
      <c r="F161" s="181"/>
      <c r="G161" s="180"/>
      <c r="H161" s="142">
        <f t="shared" ref="H161:H168" si="11">+G161*E161</f>
        <v>0</v>
      </c>
    </row>
    <row r="162" spans="2:8" ht="13.2" x14ac:dyDescent="0.25">
      <c r="B162" s="3"/>
      <c r="C162" s="181"/>
      <c r="D162" s="181"/>
      <c r="E162" s="182"/>
      <c r="F162" s="181"/>
      <c r="G162" s="180"/>
      <c r="H162" s="142">
        <f t="shared" si="11"/>
        <v>0</v>
      </c>
    </row>
    <row r="163" spans="2:8" ht="13.2" x14ac:dyDescent="0.25">
      <c r="B163" s="3"/>
      <c r="C163" s="181"/>
      <c r="D163" s="181"/>
      <c r="E163" s="182"/>
      <c r="F163" s="181"/>
      <c r="G163" s="180"/>
      <c r="H163" s="142">
        <f t="shared" si="11"/>
        <v>0</v>
      </c>
    </row>
    <row r="164" spans="2:8" ht="13.2" x14ac:dyDescent="0.25">
      <c r="B164" s="3"/>
      <c r="C164" s="181"/>
      <c r="D164" s="181"/>
      <c r="E164" s="182"/>
      <c r="F164" s="181"/>
      <c r="G164" s="180"/>
      <c r="H164" s="142">
        <f t="shared" si="11"/>
        <v>0</v>
      </c>
    </row>
    <row r="165" spans="2:8" ht="13.2" x14ac:dyDescent="0.25">
      <c r="B165" s="3"/>
      <c r="C165" s="181"/>
      <c r="D165" s="181"/>
      <c r="E165" s="182"/>
      <c r="F165" s="181"/>
      <c r="G165" s="180"/>
      <c r="H165" s="142">
        <f t="shared" si="11"/>
        <v>0</v>
      </c>
    </row>
    <row r="166" spans="2:8" ht="13.2" x14ac:dyDescent="0.25">
      <c r="B166" s="3"/>
      <c r="C166" s="181"/>
      <c r="D166" s="181"/>
      <c r="E166" s="182"/>
      <c r="F166" s="181"/>
      <c r="G166" s="180"/>
      <c r="H166" s="142">
        <f t="shared" si="11"/>
        <v>0</v>
      </c>
    </row>
    <row r="167" spans="2:8" ht="13.2" x14ac:dyDescent="0.25">
      <c r="B167" s="3"/>
      <c r="C167" s="181"/>
      <c r="D167" s="181"/>
      <c r="E167" s="182"/>
      <c r="F167" s="181"/>
      <c r="G167" s="180"/>
      <c r="H167" s="142">
        <f t="shared" si="11"/>
        <v>0</v>
      </c>
    </row>
    <row r="168" spans="2:8" ht="13.2" x14ac:dyDescent="0.25">
      <c r="B168" s="3"/>
      <c r="C168" s="181"/>
      <c r="D168" s="181"/>
      <c r="E168" s="182"/>
      <c r="F168" s="181"/>
      <c r="G168" s="180"/>
      <c r="H168" s="142">
        <f t="shared" si="11"/>
        <v>0</v>
      </c>
    </row>
    <row r="169" spans="2:8" ht="13.8" thickBot="1" x14ac:dyDescent="0.3">
      <c r="B169" s="179"/>
      <c r="C169" s="178"/>
      <c r="D169" s="177"/>
      <c r="E169" s="177"/>
      <c r="F169" s="177"/>
      <c r="G169" s="177"/>
      <c r="H169" s="176"/>
    </row>
    <row r="170" spans="2:8" ht="13.2" x14ac:dyDescent="0.25">
      <c r="B170" s="3"/>
      <c r="C170" s="172"/>
      <c r="D170" s="18"/>
      <c r="E170" s="18"/>
      <c r="F170" s="18"/>
      <c r="G170" s="18"/>
      <c r="H170" s="139"/>
    </row>
    <row r="171" spans="2:8" ht="13.2" x14ac:dyDescent="0.25">
      <c r="B171" s="3"/>
      <c r="C171" s="172" t="s">
        <v>97</v>
      </c>
      <c r="D171" s="18"/>
      <c r="E171" s="18"/>
      <c r="F171" s="18"/>
      <c r="G171" s="18"/>
      <c r="H171" s="193" t="str">
        <f>"Sub-totaal " &amp; B172</f>
        <v>Sub-totaal Blok 5</v>
      </c>
    </row>
    <row r="172" spans="2:8" ht="13.8" thickBot="1" x14ac:dyDescent="0.3">
      <c r="B172" s="192" t="s">
        <v>105</v>
      </c>
      <c r="C172" s="305"/>
      <c r="D172" s="305"/>
      <c r="E172" s="18"/>
      <c r="F172" s="18"/>
      <c r="G172" s="3"/>
      <c r="H172" s="191">
        <f>SUM(H182:H207)</f>
        <v>0</v>
      </c>
    </row>
    <row r="173" spans="2:8" ht="13.8" thickTop="1" x14ac:dyDescent="0.25">
      <c r="B173" s="3"/>
      <c r="C173" s="190" t="s">
        <v>101</v>
      </c>
      <c r="D173" s="18"/>
      <c r="E173" s="18"/>
      <c r="F173" s="18"/>
      <c r="G173" s="18"/>
      <c r="H173" s="18"/>
    </row>
    <row r="174" spans="2:8" ht="12.75" customHeight="1" x14ac:dyDescent="0.25">
      <c r="B174" s="3"/>
      <c r="C174" s="307" t="s">
        <v>100</v>
      </c>
      <c r="D174" s="308"/>
      <c r="E174" s="308"/>
      <c r="F174" s="308"/>
      <c r="G174" s="308"/>
      <c r="H174" s="309"/>
    </row>
    <row r="175" spans="2:8" ht="13.2" x14ac:dyDescent="0.25">
      <c r="B175" s="3"/>
      <c r="C175" s="310"/>
      <c r="D175" s="311"/>
      <c r="E175" s="311"/>
      <c r="F175" s="311"/>
      <c r="G175" s="311"/>
      <c r="H175" s="312"/>
    </row>
    <row r="176" spans="2:8" ht="13.2" x14ac:dyDescent="0.25">
      <c r="B176" s="3"/>
      <c r="C176" s="310"/>
      <c r="D176" s="311"/>
      <c r="E176" s="311"/>
      <c r="F176" s="311"/>
      <c r="G176" s="311"/>
      <c r="H176" s="312"/>
    </row>
    <row r="177" spans="2:8" ht="13.2" x14ac:dyDescent="0.25">
      <c r="B177" s="3"/>
      <c r="C177" s="310"/>
      <c r="D177" s="311"/>
      <c r="E177" s="311"/>
      <c r="F177" s="311"/>
      <c r="G177" s="311"/>
      <c r="H177" s="312"/>
    </row>
    <row r="178" spans="2:8" ht="13.2" x14ac:dyDescent="0.25">
      <c r="B178" s="3"/>
      <c r="C178" s="313"/>
      <c r="D178" s="314"/>
      <c r="E178" s="314"/>
      <c r="F178" s="314"/>
      <c r="G178" s="314"/>
      <c r="H178" s="315"/>
    </row>
    <row r="179" spans="2:8" ht="13.2" x14ac:dyDescent="0.25">
      <c r="B179" s="3"/>
      <c r="C179" s="18"/>
      <c r="D179" s="18"/>
      <c r="E179" s="18"/>
      <c r="F179" s="18"/>
      <c r="G179" s="18"/>
      <c r="H179" s="18"/>
    </row>
    <row r="180" spans="2:8" ht="13.2" x14ac:dyDescent="0.25">
      <c r="B180" s="3"/>
      <c r="C180" s="167" t="s">
        <v>99</v>
      </c>
      <c r="D180" s="186"/>
      <c r="E180" s="19"/>
      <c r="F180" s="186"/>
      <c r="G180" s="183" t="s">
        <v>69</v>
      </c>
      <c r="H180" s="19"/>
    </row>
    <row r="181" spans="2:8" ht="13.2" x14ac:dyDescent="0.25">
      <c r="B181" s="3"/>
      <c r="C181" s="185" t="s">
        <v>61</v>
      </c>
      <c r="D181" s="184" t="s">
        <v>96</v>
      </c>
      <c r="E181" s="183" t="s">
        <v>95</v>
      </c>
      <c r="F181" s="183" t="s">
        <v>94</v>
      </c>
      <c r="G181" s="183" t="s">
        <v>93</v>
      </c>
      <c r="H181" s="15" t="s">
        <v>15</v>
      </c>
    </row>
    <row r="182" spans="2:8" ht="13.2" x14ac:dyDescent="0.25">
      <c r="B182" s="3"/>
      <c r="C182" s="189"/>
      <c r="D182" s="181"/>
      <c r="E182" s="182"/>
      <c r="F182" s="188"/>
      <c r="G182" s="187">
        <f t="shared" ref="G182:G196" si="12">IF(ISERROR(VLOOKUP(C182,$K$14:$L$27,2,FALSE)),0,VLOOKUP(C182,$K$14:$L$27,2,FALSE))</f>
        <v>0</v>
      </c>
      <c r="H182" s="142">
        <f t="shared" ref="H182:H196" si="13">+G182*E182</f>
        <v>0</v>
      </c>
    </row>
    <row r="183" spans="2:8" ht="13.2" x14ac:dyDescent="0.25">
      <c r="B183" s="3"/>
      <c r="C183" s="189"/>
      <c r="D183" s="181"/>
      <c r="E183" s="182"/>
      <c r="F183" s="188"/>
      <c r="G183" s="187">
        <f t="shared" si="12"/>
        <v>0</v>
      </c>
      <c r="H183" s="142">
        <f t="shared" si="13"/>
        <v>0</v>
      </c>
    </row>
    <row r="184" spans="2:8" ht="13.2" x14ac:dyDescent="0.25">
      <c r="B184" s="3"/>
      <c r="C184" s="189"/>
      <c r="D184" s="181"/>
      <c r="E184" s="182"/>
      <c r="F184" s="188"/>
      <c r="G184" s="187">
        <f t="shared" si="12"/>
        <v>0</v>
      </c>
      <c r="H184" s="142">
        <f t="shared" si="13"/>
        <v>0</v>
      </c>
    </row>
    <row r="185" spans="2:8" ht="13.2" x14ac:dyDescent="0.25">
      <c r="B185" s="3"/>
      <c r="C185" s="189"/>
      <c r="D185" s="181"/>
      <c r="E185" s="182"/>
      <c r="F185" s="188"/>
      <c r="G185" s="187">
        <f t="shared" si="12"/>
        <v>0</v>
      </c>
      <c r="H185" s="142">
        <f t="shared" si="13"/>
        <v>0</v>
      </c>
    </row>
    <row r="186" spans="2:8" ht="13.2" x14ac:dyDescent="0.25">
      <c r="B186" s="3"/>
      <c r="C186" s="189"/>
      <c r="D186" s="181"/>
      <c r="E186" s="182"/>
      <c r="F186" s="188"/>
      <c r="G186" s="187">
        <f t="shared" si="12"/>
        <v>0</v>
      </c>
      <c r="H186" s="142">
        <f t="shared" si="13"/>
        <v>0</v>
      </c>
    </row>
    <row r="187" spans="2:8" ht="13.2" x14ac:dyDescent="0.25">
      <c r="B187" s="3"/>
      <c r="C187" s="189"/>
      <c r="D187" s="181"/>
      <c r="E187" s="182"/>
      <c r="F187" s="188"/>
      <c r="G187" s="187">
        <f t="shared" si="12"/>
        <v>0</v>
      </c>
      <c r="H187" s="142">
        <f t="shared" si="13"/>
        <v>0</v>
      </c>
    </row>
    <row r="188" spans="2:8" ht="13.2" x14ac:dyDescent="0.25">
      <c r="B188" s="3"/>
      <c r="C188" s="189"/>
      <c r="D188" s="181"/>
      <c r="E188" s="182"/>
      <c r="F188" s="188"/>
      <c r="G188" s="187">
        <f t="shared" si="12"/>
        <v>0</v>
      </c>
      <c r="H188" s="142">
        <f t="shared" si="13"/>
        <v>0</v>
      </c>
    </row>
    <row r="189" spans="2:8" ht="13.2" x14ac:dyDescent="0.25">
      <c r="B189" s="3"/>
      <c r="C189" s="189"/>
      <c r="D189" s="181"/>
      <c r="E189" s="182"/>
      <c r="F189" s="188"/>
      <c r="G189" s="187">
        <f t="shared" si="12"/>
        <v>0</v>
      </c>
      <c r="H189" s="142">
        <f t="shared" si="13"/>
        <v>0</v>
      </c>
    </row>
    <row r="190" spans="2:8" ht="13.2" x14ac:dyDescent="0.25">
      <c r="B190" s="3"/>
      <c r="C190" s="189"/>
      <c r="D190" s="181"/>
      <c r="E190" s="182"/>
      <c r="F190" s="188"/>
      <c r="G190" s="187">
        <f t="shared" si="12"/>
        <v>0</v>
      </c>
      <c r="H190" s="142">
        <f t="shared" si="13"/>
        <v>0</v>
      </c>
    </row>
    <row r="191" spans="2:8" ht="13.2" x14ac:dyDescent="0.25">
      <c r="B191" s="3"/>
      <c r="C191" s="189"/>
      <c r="D191" s="181"/>
      <c r="E191" s="182"/>
      <c r="F191" s="188"/>
      <c r="G191" s="187">
        <f t="shared" si="12"/>
        <v>0</v>
      </c>
      <c r="H191" s="142">
        <f t="shared" si="13"/>
        <v>0</v>
      </c>
    </row>
    <row r="192" spans="2:8" ht="13.2" x14ac:dyDescent="0.25">
      <c r="B192" s="3"/>
      <c r="C192" s="189"/>
      <c r="D192" s="181"/>
      <c r="E192" s="182"/>
      <c r="F192" s="188"/>
      <c r="G192" s="187">
        <f t="shared" si="12"/>
        <v>0</v>
      </c>
      <c r="H192" s="142">
        <f t="shared" si="13"/>
        <v>0</v>
      </c>
    </row>
    <row r="193" spans="2:8" ht="13.2" x14ac:dyDescent="0.25">
      <c r="B193" s="3"/>
      <c r="C193" s="189"/>
      <c r="D193" s="181"/>
      <c r="E193" s="182"/>
      <c r="F193" s="188"/>
      <c r="G193" s="187">
        <f t="shared" si="12"/>
        <v>0</v>
      </c>
      <c r="H193" s="142">
        <f t="shared" si="13"/>
        <v>0</v>
      </c>
    </row>
    <row r="194" spans="2:8" ht="13.2" x14ac:dyDescent="0.25">
      <c r="B194" s="3"/>
      <c r="C194" s="189"/>
      <c r="D194" s="181"/>
      <c r="E194" s="182"/>
      <c r="F194" s="188"/>
      <c r="G194" s="187">
        <f t="shared" si="12"/>
        <v>0</v>
      </c>
      <c r="H194" s="142">
        <f t="shared" si="13"/>
        <v>0</v>
      </c>
    </row>
    <row r="195" spans="2:8" ht="13.2" x14ac:dyDescent="0.25">
      <c r="B195" s="3"/>
      <c r="C195" s="189"/>
      <c r="D195" s="181"/>
      <c r="E195" s="182"/>
      <c r="F195" s="188"/>
      <c r="G195" s="187">
        <f t="shared" si="12"/>
        <v>0</v>
      </c>
      <c r="H195" s="142">
        <f t="shared" si="13"/>
        <v>0</v>
      </c>
    </row>
    <row r="196" spans="2:8" ht="13.2" x14ac:dyDescent="0.25">
      <c r="B196" s="3"/>
      <c r="C196" s="189"/>
      <c r="D196" s="181"/>
      <c r="E196" s="182"/>
      <c r="F196" s="188"/>
      <c r="G196" s="187">
        <f t="shared" si="12"/>
        <v>0</v>
      </c>
      <c r="H196" s="142">
        <f t="shared" si="13"/>
        <v>0</v>
      </c>
    </row>
    <row r="197" spans="2:8" ht="13.2" x14ac:dyDescent="0.25">
      <c r="B197" s="3"/>
      <c r="C197" s="152"/>
      <c r="D197" s="3"/>
      <c r="E197" s="3"/>
      <c r="F197" s="3"/>
      <c r="G197" s="3"/>
      <c r="H197" s="3"/>
    </row>
    <row r="198" spans="2:8" ht="13.2" x14ac:dyDescent="0.25">
      <c r="B198" s="3"/>
      <c r="C198" s="167" t="s">
        <v>98</v>
      </c>
      <c r="D198" s="186"/>
      <c r="E198" s="19"/>
      <c r="F198" s="186"/>
      <c r="G198" s="183" t="s">
        <v>69</v>
      </c>
      <c r="H198" s="19"/>
    </row>
    <row r="199" spans="2:8" ht="13.2" x14ac:dyDescent="0.25">
      <c r="B199" s="3"/>
      <c r="C199" s="185" t="s">
        <v>97</v>
      </c>
      <c r="D199" s="184" t="s">
        <v>96</v>
      </c>
      <c r="E199" s="183" t="s">
        <v>95</v>
      </c>
      <c r="F199" s="183" t="s">
        <v>94</v>
      </c>
      <c r="G199" s="183" t="s">
        <v>93</v>
      </c>
      <c r="H199" s="15" t="s">
        <v>15</v>
      </c>
    </row>
    <row r="200" spans="2:8" ht="13.2" x14ac:dyDescent="0.25">
      <c r="B200" s="3"/>
      <c r="C200" s="181"/>
      <c r="D200" s="181"/>
      <c r="E200" s="182"/>
      <c r="F200" s="181" t="s">
        <v>32</v>
      </c>
      <c r="G200" s="180"/>
      <c r="H200" s="142">
        <f t="shared" ref="H200:H207" si="14">+G200*E200</f>
        <v>0</v>
      </c>
    </row>
    <row r="201" spans="2:8" ht="13.2" x14ac:dyDescent="0.25">
      <c r="B201" s="3"/>
      <c r="C201" s="181"/>
      <c r="D201" s="181"/>
      <c r="E201" s="182"/>
      <c r="F201" s="181"/>
      <c r="G201" s="180"/>
      <c r="H201" s="142">
        <f t="shared" si="14"/>
        <v>0</v>
      </c>
    </row>
    <row r="202" spans="2:8" ht="13.2" x14ac:dyDescent="0.25">
      <c r="B202" s="3"/>
      <c r="C202" s="181"/>
      <c r="D202" s="181"/>
      <c r="E202" s="182"/>
      <c r="F202" s="181"/>
      <c r="G202" s="180"/>
      <c r="H202" s="142">
        <f t="shared" si="14"/>
        <v>0</v>
      </c>
    </row>
    <row r="203" spans="2:8" ht="13.2" x14ac:dyDescent="0.25">
      <c r="B203" s="3"/>
      <c r="C203" s="181"/>
      <c r="D203" s="181"/>
      <c r="E203" s="182"/>
      <c r="F203" s="181"/>
      <c r="G203" s="180"/>
      <c r="H203" s="142">
        <f t="shared" si="14"/>
        <v>0</v>
      </c>
    </row>
    <row r="204" spans="2:8" ht="13.2" x14ac:dyDescent="0.25">
      <c r="B204" s="3"/>
      <c r="C204" s="181"/>
      <c r="D204" s="181"/>
      <c r="E204" s="182"/>
      <c r="F204" s="181"/>
      <c r="G204" s="180"/>
      <c r="H204" s="142">
        <f t="shared" si="14"/>
        <v>0</v>
      </c>
    </row>
    <row r="205" spans="2:8" ht="13.2" x14ac:dyDescent="0.25">
      <c r="B205" s="3"/>
      <c r="C205" s="181"/>
      <c r="D205" s="181"/>
      <c r="E205" s="182"/>
      <c r="F205" s="181"/>
      <c r="G205" s="180"/>
      <c r="H205" s="142">
        <f t="shared" si="14"/>
        <v>0</v>
      </c>
    </row>
    <row r="206" spans="2:8" ht="13.2" x14ac:dyDescent="0.25">
      <c r="B206" s="3"/>
      <c r="C206" s="181"/>
      <c r="D206" s="181"/>
      <c r="E206" s="182"/>
      <c r="F206" s="181"/>
      <c r="G206" s="180"/>
      <c r="H206" s="142">
        <f t="shared" si="14"/>
        <v>0</v>
      </c>
    </row>
    <row r="207" spans="2:8" ht="13.2" x14ac:dyDescent="0.25">
      <c r="B207" s="3"/>
      <c r="C207" s="181"/>
      <c r="D207" s="181"/>
      <c r="E207" s="182"/>
      <c r="F207" s="181"/>
      <c r="G207" s="180"/>
      <c r="H207" s="142">
        <f t="shared" si="14"/>
        <v>0</v>
      </c>
    </row>
    <row r="208" spans="2:8" ht="13.8" thickBot="1" x14ac:dyDescent="0.3">
      <c r="B208" s="179"/>
      <c r="C208" s="178"/>
      <c r="D208" s="177"/>
      <c r="E208" s="177"/>
      <c r="F208" s="177"/>
      <c r="G208" s="177"/>
      <c r="H208" s="176"/>
    </row>
    <row r="209" spans="2:8" ht="13.2" x14ac:dyDescent="0.25">
      <c r="B209" s="3"/>
      <c r="C209" s="172"/>
      <c r="D209" s="18"/>
      <c r="E209" s="18"/>
      <c r="F209" s="18"/>
      <c r="G209" s="18"/>
      <c r="H209" s="139"/>
    </row>
    <row r="210" spans="2:8" ht="13.2" x14ac:dyDescent="0.25">
      <c r="B210" s="3"/>
      <c r="C210" s="172" t="s">
        <v>97</v>
      </c>
      <c r="D210" s="18"/>
      <c r="E210" s="18"/>
      <c r="F210" s="18"/>
      <c r="G210" s="18"/>
      <c r="H210" s="193" t="str">
        <f>"Sub-totaal " &amp; B211</f>
        <v>Sub-totaal Blok 6</v>
      </c>
    </row>
    <row r="211" spans="2:8" ht="13.8" thickBot="1" x14ac:dyDescent="0.3">
      <c r="B211" s="192" t="s">
        <v>104</v>
      </c>
      <c r="C211" s="305"/>
      <c r="D211" s="305"/>
      <c r="E211" s="18"/>
      <c r="F211" s="18"/>
      <c r="G211" s="3"/>
      <c r="H211" s="191">
        <f>SUM(H221:H246)</f>
        <v>0</v>
      </c>
    </row>
    <row r="212" spans="2:8" ht="13.8" thickTop="1" x14ac:dyDescent="0.25">
      <c r="B212" s="3"/>
      <c r="C212" s="190" t="s">
        <v>101</v>
      </c>
      <c r="D212" s="18"/>
      <c r="E212" s="18"/>
      <c r="F212" s="18"/>
      <c r="G212" s="18"/>
      <c r="H212" s="18"/>
    </row>
    <row r="213" spans="2:8" ht="12.75" customHeight="1" x14ac:dyDescent="0.25">
      <c r="B213" s="3"/>
      <c r="C213" s="307" t="s">
        <v>116</v>
      </c>
      <c r="D213" s="308"/>
      <c r="E213" s="308"/>
      <c r="F213" s="308"/>
      <c r="G213" s="308"/>
      <c r="H213" s="309"/>
    </row>
    <row r="214" spans="2:8" ht="13.2" x14ac:dyDescent="0.25">
      <c r="B214" s="3"/>
      <c r="C214" s="310"/>
      <c r="D214" s="311"/>
      <c r="E214" s="311"/>
      <c r="F214" s="311"/>
      <c r="G214" s="311"/>
      <c r="H214" s="312"/>
    </row>
    <row r="215" spans="2:8" ht="13.2" x14ac:dyDescent="0.25">
      <c r="B215" s="3"/>
      <c r="C215" s="310"/>
      <c r="D215" s="311"/>
      <c r="E215" s="311"/>
      <c r="F215" s="311"/>
      <c r="G215" s="311"/>
      <c r="H215" s="312"/>
    </row>
    <row r="216" spans="2:8" ht="13.2" x14ac:dyDescent="0.25">
      <c r="B216" s="3"/>
      <c r="C216" s="310"/>
      <c r="D216" s="311"/>
      <c r="E216" s="311"/>
      <c r="F216" s="311"/>
      <c r="G216" s="311"/>
      <c r="H216" s="312"/>
    </row>
    <row r="217" spans="2:8" ht="13.2" x14ac:dyDescent="0.25">
      <c r="B217" s="3"/>
      <c r="C217" s="313"/>
      <c r="D217" s="314"/>
      <c r="E217" s="314"/>
      <c r="F217" s="314"/>
      <c r="G217" s="314"/>
      <c r="H217" s="315"/>
    </row>
    <row r="218" spans="2:8" ht="13.2" x14ac:dyDescent="0.25">
      <c r="B218" s="3"/>
      <c r="C218" s="18"/>
      <c r="D218" s="18"/>
      <c r="E218" s="18"/>
      <c r="F218" s="18"/>
      <c r="G218" s="18"/>
      <c r="H218" s="18"/>
    </row>
    <row r="219" spans="2:8" ht="13.2" x14ac:dyDescent="0.25">
      <c r="B219" s="3"/>
      <c r="C219" s="167" t="s">
        <v>99</v>
      </c>
      <c r="D219" s="186"/>
      <c r="E219" s="19"/>
      <c r="F219" s="186"/>
      <c r="G219" s="183" t="s">
        <v>69</v>
      </c>
      <c r="H219" s="19"/>
    </row>
    <row r="220" spans="2:8" ht="13.2" x14ac:dyDescent="0.25">
      <c r="B220" s="3"/>
      <c r="C220" s="185" t="s">
        <v>61</v>
      </c>
      <c r="D220" s="184" t="s">
        <v>96</v>
      </c>
      <c r="E220" s="183" t="s">
        <v>95</v>
      </c>
      <c r="F220" s="183" t="s">
        <v>94</v>
      </c>
      <c r="G220" s="183" t="s">
        <v>93</v>
      </c>
      <c r="H220" s="15" t="s">
        <v>15</v>
      </c>
    </row>
    <row r="221" spans="2:8" ht="13.2" x14ac:dyDescent="0.25">
      <c r="B221" s="3"/>
      <c r="C221" s="189"/>
      <c r="D221" s="181"/>
      <c r="E221" s="182"/>
      <c r="F221" s="188"/>
      <c r="G221" s="187">
        <f t="shared" ref="G221:G235" si="15">IF(ISERROR(VLOOKUP(C221,$K$14:$L$27,2,FALSE)),0,VLOOKUP(C221,$K$14:$L$27,2,FALSE))</f>
        <v>0</v>
      </c>
      <c r="H221" s="142">
        <f t="shared" ref="H221:H235" si="16">+G221*E221</f>
        <v>0</v>
      </c>
    </row>
    <row r="222" spans="2:8" ht="13.2" x14ac:dyDescent="0.25">
      <c r="B222" s="3"/>
      <c r="C222" s="189"/>
      <c r="D222" s="181"/>
      <c r="E222" s="182"/>
      <c r="F222" s="188"/>
      <c r="G222" s="187">
        <f t="shared" si="15"/>
        <v>0</v>
      </c>
      <c r="H222" s="142">
        <f t="shared" si="16"/>
        <v>0</v>
      </c>
    </row>
    <row r="223" spans="2:8" ht="13.2" x14ac:dyDescent="0.25">
      <c r="B223" s="3"/>
      <c r="C223" s="189"/>
      <c r="D223" s="181"/>
      <c r="E223" s="182"/>
      <c r="F223" s="188"/>
      <c r="G223" s="187">
        <f t="shared" si="15"/>
        <v>0</v>
      </c>
      <c r="H223" s="142">
        <f t="shared" si="16"/>
        <v>0</v>
      </c>
    </row>
    <row r="224" spans="2:8" ht="13.2" x14ac:dyDescent="0.25">
      <c r="B224" s="3"/>
      <c r="C224" s="189"/>
      <c r="D224" s="181"/>
      <c r="E224" s="182"/>
      <c r="F224" s="188"/>
      <c r="G224" s="187">
        <f t="shared" si="15"/>
        <v>0</v>
      </c>
      <c r="H224" s="142">
        <f t="shared" si="16"/>
        <v>0</v>
      </c>
    </row>
    <row r="225" spans="2:8" ht="13.2" x14ac:dyDescent="0.25">
      <c r="B225" s="3"/>
      <c r="C225" s="189"/>
      <c r="D225" s="181"/>
      <c r="E225" s="182"/>
      <c r="F225" s="188"/>
      <c r="G225" s="187">
        <f t="shared" si="15"/>
        <v>0</v>
      </c>
      <c r="H225" s="142">
        <f t="shared" si="16"/>
        <v>0</v>
      </c>
    </row>
    <row r="226" spans="2:8" ht="13.2" x14ac:dyDescent="0.25">
      <c r="B226" s="3"/>
      <c r="C226" s="189"/>
      <c r="D226" s="181"/>
      <c r="E226" s="182"/>
      <c r="F226" s="188"/>
      <c r="G226" s="187">
        <f t="shared" si="15"/>
        <v>0</v>
      </c>
      <c r="H226" s="142">
        <f t="shared" si="16"/>
        <v>0</v>
      </c>
    </row>
    <row r="227" spans="2:8" ht="13.2" x14ac:dyDescent="0.25">
      <c r="B227" s="3"/>
      <c r="C227" s="189"/>
      <c r="D227" s="181"/>
      <c r="E227" s="182"/>
      <c r="F227" s="188"/>
      <c r="G227" s="187">
        <f t="shared" si="15"/>
        <v>0</v>
      </c>
      <c r="H227" s="142">
        <f t="shared" si="16"/>
        <v>0</v>
      </c>
    </row>
    <row r="228" spans="2:8" ht="13.2" x14ac:dyDescent="0.25">
      <c r="B228" s="3"/>
      <c r="C228" s="189"/>
      <c r="D228" s="181"/>
      <c r="E228" s="182"/>
      <c r="F228" s="188"/>
      <c r="G228" s="187">
        <f t="shared" si="15"/>
        <v>0</v>
      </c>
      <c r="H228" s="142">
        <f t="shared" si="16"/>
        <v>0</v>
      </c>
    </row>
    <row r="229" spans="2:8" ht="13.2" x14ac:dyDescent="0.25">
      <c r="B229" s="3"/>
      <c r="C229" s="189"/>
      <c r="D229" s="181"/>
      <c r="E229" s="182"/>
      <c r="F229" s="188"/>
      <c r="G229" s="187">
        <f t="shared" si="15"/>
        <v>0</v>
      </c>
      <c r="H229" s="142">
        <f t="shared" si="16"/>
        <v>0</v>
      </c>
    </row>
    <row r="230" spans="2:8" ht="13.2" x14ac:dyDescent="0.25">
      <c r="B230" s="3"/>
      <c r="C230" s="189"/>
      <c r="D230" s="181"/>
      <c r="E230" s="182"/>
      <c r="F230" s="188"/>
      <c r="G230" s="187">
        <f t="shared" si="15"/>
        <v>0</v>
      </c>
      <c r="H230" s="142">
        <f t="shared" si="16"/>
        <v>0</v>
      </c>
    </row>
    <row r="231" spans="2:8" ht="13.2" x14ac:dyDescent="0.25">
      <c r="B231" s="3"/>
      <c r="C231" s="189"/>
      <c r="D231" s="181"/>
      <c r="E231" s="182"/>
      <c r="F231" s="188"/>
      <c r="G231" s="187">
        <f t="shared" si="15"/>
        <v>0</v>
      </c>
      <c r="H231" s="142">
        <f t="shared" si="16"/>
        <v>0</v>
      </c>
    </row>
    <row r="232" spans="2:8" ht="13.2" x14ac:dyDescent="0.25">
      <c r="B232" s="3"/>
      <c r="C232" s="189"/>
      <c r="D232" s="181"/>
      <c r="E232" s="182"/>
      <c r="F232" s="188"/>
      <c r="G232" s="187">
        <f t="shared" si="15"/>
        <v>0</v>
      </c>
      <c r="H232" s="142">
        <f t="shared" si="16"/>
        <v>0</v>
      </c>
    </row>
    <row r="233" spans="2:8" ht="13.2" x14ac:dyDescent="0.25">
      <c r="B233" s="3"/>
      <c r="C233" s="189"/>
      <c r="D233" s="181"/>
      <c r="E233" s="182"/>
      <c r="F233" s="188"/>
      <c r="G233" s="187">
        <f t="shared" si="15"/>
        <v>0</v>
      </c>
      <c r="H233" s="142">
        <f t="shared" si="16"/>
        <v>0</v>
      </c>
    </row>
    <row r="234" spans="2:8" ht="13.2" x14ac:dyDescent="0.25">
      <c r="B234" s="3"/>
      <c r="C234" s="189"/>
      <c r="D234" s="181"/>
      <c r="E234" s="182"/>
      <c r="F234" s="188"/>
      <c r="G234" s="187">
        <f t="shared" si="15"/>
        <v>0</v>
      </c>
      <c r="H234" s="142">
        <f t="shared" si="16"/>
        <v>0</v>
      </c>
    </row>
    <row r="235" spans="2:8" ht="13.2" x14ac:dyDescent="0.25">
      <c r="B235" s="3"/>
      <c r="C235" s="189"/>
      <c r="D235" s="181"/>
      <c r="E235" s="182"/>
      <c r="F235" s="188"/>
      <c r="G235" s="187">
        <f t="shared" si="15"/>
        <v>0</v>
      </c>
      <c r="H235" s="142">
        <f t="shared" si="16"/>
        <v>0</v>
      </c>
    </row>
    <row r="236" spans="2:8" ht="13.2" x14ac:dyDescent="0.25">
      <c r="B236" s="3"/>
      <c r="C236" s="152"/>
      <c r="D236" s="3"/>
      <c r="E236" s="3"/>
      <c r="F236" s="3"/>
      <c r="G236" s="3"/>
      <c r="H236" s="3"/>
    </row>
    <row r="237" spans="2:8" ht="13.2" x14ac:dyDescent="0.25">
      <c r="B237" s="3"/>
      <c r="C237" s="167" t="s">
        <v>98</v>
      </c>
      <c r="D237" s="186"/>
      <c r="E237" s="19"/>
      <c r="F237" s="186"/>
      <c r="G237" s="183" t="s">
        <v>69</v>
      </c>
      <c r="H237" s="19"/>
    </row>
    <row r="238" spans="2:8" ht="13.2" x14ac:dyDescent="0.25">
      <c r="B238" s="3"/>
      <c r="C238" s="185" t="s">
        <v>97</v>
      </c>
      <c r="D238" s="184" t="s">
        <v>96</v>
      </c>
      <c r="E238" s="183" t="s">
        <v>95</v>
      </c>
      <c r="F238" s="183" t="s">
        <v>94</v>
      </c>
      <c r="G238" s="183" t="s">
        <v>93</v>
      </c>
      <c r="H238" s="15" t="s">
        <v>15</v>
      </c>
    </row>
    <row r="239" spans="2:8" ht="13.2" x14ac:dyDescent="0.25">
      <c r="B239" s="3"/>
      <c r="C239" s="181"/>
      <c r="D239" s="181"/>
      <c r="E239" s="182"/>
      <c r="F239" s="181" t="s">
        <v>32</v>
      </c>
      <c r="G239" s="180"/>
      <c r="H239" s="142">
        <f t="shared" ref="H239:H246" si="17">+G239*E239</f>
        <v>0</v>
      </c>
    </row>
    <row r="240" spans="2:8" ht="13.2" x14ac:dyDescent="0.25">
      <c r="B240" s="3"/>
      <c r="C240" s="181"/>
      <c r="D240" s="181"/>
      <c r="E240" s="182"/>
      <c r="F240" s="181"/>
      <c r="G240" s="180"/>
      <c r="H240" s="142">
        <f t="shared" si="17"/>
        <v>0</v>
      </c>
    </row>
    <row r="241" spans="2:8" ht="13.2" x14ac:dyDescent="0.25">
      <c r="B241" s="3"/>
      <c r="C241" s="181"/>
      <c r="D241" s="181"/>
      <c r="E241" s="182"/>
      <c r="F241" s="181"/>
      <c r="G241" s="180"/>
      <c r="H241" s="142">
        <f t="shared" si="17"/>
        <v>0</v>
      </c>
    </row>
    <row r="242" spans="2:8" ht="13.2" x14ac:dyDescent="0.25">
      <c r="B242" s="3"/>
      <c r="C242" s="181"/>
      <c r="D242" s="181"/>
      <c r="E242" s="182"/>
      <c r="F242" s="181"/>
      <c r="G242" s="180"/>
      <c r="H242" s="142">
        <f t="shared" si="17"/>
        <v>0</v>
      </c>
    </row>
    <row r="243" spans="2:8" ht="13.2" x14ac:dyDescent="0.25">
      <c r="B243" s="3"/>
      <c r="C243" s="181"/>
      <c r="D243" s="181"/>
      <c r="E243" s="182"/>
      <c r="F243" s="181"/>
      <c r="G243" s="180"/>
      <c r="H243" s="142">
        <f t="shared" si="17"/>
        <v>0</v>
      </c>
    </row>
    <row r="244" spans="2:8" ht="13.2" x14ac:dyDescent="0.25">
      <c r="B244" s="3"/>
      <c r="C244" s="181"/>
      <c r="D244" s="181"/>
      <c r="E244" s="182"/>
      <c r="F244" s="181"/>
      <c r="G244" s="180"/>
      <c r="H244" s="142">
        <f t="shared" si="17"/>
        <v>0</v>
      </c>
    </row>
    <row r="245" spans="2:8" ht="13.2" x14ac:dyDescent="0.25">
      <c r="B245" s="3"/>
      <c r="C245" s="181"/>
      <c r="D245" s="181"/>
      <c r="E245" s="182"/>
      <c r="F245" s="181"/>
      <c r="G245" s="180"/>
      <c r="H245" s="142">
        <f t="shared" si="17"/>
        <v>0</v>
      </c>
    </row>
    <row r="246" spans="2:8" ht="13.2" x14ac:dyDescent="0.25">
      <c r="B246" s="3"/>
      <c r="C246" s="181"/>
      <c r="D246" s="181"/>
      <c r="E246" s="182"/>
      <c r="F246" s="181"/>
      <c r="G246" s="180"/>
      <c r="H246" s="142">
        <f t="shared" si="17"/>
        <v>0</v>
      </c>
    </row>
    <row r="247" spans="2:8" ht="13.8" thickBot="1" x14ac:dyDescent="0.3">
      <c r="B247" s="179"/>
      <c r="C247" s="178"/>
      <c r="D247" s="177"/>
      <c r="E247" s="177"/>
      <c r="F247" s="177"/>
      <c r="G247" s="177"/>
      <c r="H247" s="176"/>
    </row>
    <row r="248" spans="2:8" ht="13.2" x14ac:dyDescent="0.25">
      <c r="B248" s="3"/>
      <c r="C248" s="172"/>
      <c r="D248" s="18"/>
      <c r="E248" s="18"/>
      <c r="F248" s="18"/>
      <c r="G248" s="18"/>
      <c r="H248" s="139"/>
    </row>
    <row r="249" spans="2:8" ht="13.2" x14ac:dyDescent="0.25">
      <c r="B249" s="3"/>
      <c r="C249" s="172" t="s">
        <v>97</v>
      </c>
      <c r="D249" s="18"/>
      <c r="E249" s="18"/>
      <c r="F249" s="18"/>
      <c r="G249" s="18"/>
      <c r="H249" s="193" t="str">
        <f>"Sub-totaal " &amp; B250</f>
        <v>Sub-totaal Blok 7</v>
      </c>
    </row>
    <row r="250" spans="2:8" ht="13.8" thickBot="1" x14ac:dyDescent="0.3">
      <c r="B250" s="192" t="s">
        <v>103</v>
      </c>
      <c r="C250" s="305"/>
      <c r="D250" s="305"/>
      <c r="E250" s="18"/>
      <c r="F250" s="18"/>
      <c r="G250" s="3"/>
      <c r="H250" s="191">
        <f>SUM(H260:H285)</f>
        <v>0</v>
      </c>
    </row>
    <row r="251" spans="2:8" ht="13.8" thickTop="1" x14ac:dyDescent="0.25">
      <c r="B251" s="3"/>
      <c r="C251" s="190" t="s">
        <v>101</v>
      </c>
      <c r="D251" s="18"/>
      <c r="E251" s="18"/>
      <c r="F251" s="18"/>
      <c r="G251" s="18"/>
      <c r="H251" s="18"/>
    </row>
    <row r="252" spans="2:8" ht="12.75" customHeight="1" x14ac:dyDescent="0.25">
      <c r="B252" s="3"/>
      <c r="C252" s="307" t="s">
        <v>116</v>
      </c>
      <c r="D252" s="308"/>
      <c r="E252" s="308"/>
      <c r="F252" s="308"/>
      <c r="G252" s="308"/>
      <c r="H252" s="309"/>
    </row>
    <row r="253" spans="2:8" ht="13.2" x14ac:dyDescent="0.25">
      <c r="B253" s="3"/>
      <c r="C253" s="310"/>
      <c r="D253" s="311"/>
      <c r="E253" s="311"/>
      <c r="F253" s="311"/>
      <c r="G253" s="311"/>
      <c r="H253" s="312"/>
    </row>
    <row r="254" spans="2:8" ht="13.2" x14ac:dyDescent="0.25">
      <c r="B254" s="3"/>
      <c r="C254" s="310"/>
      <c r="D254" s="311"/>
      <c r="E254" s="311"/>
      <c r="F254" s="311"/>
      <c r="G254" s="311"/>
      <c r="H254" s="312"/>
    </row>
    <row r="255" spans="2:8" ht="13.2" x14ac:dyDescent="0.25">
      <c r="B255" s="3"/>
      <c r="C255" s="310"/>
      <c r="D255" s="311"/>
      <c r="E255" s="311"/>
      <c r="F255" s="311"/>
      <c r="G255" s="311"/>
      <c r="H255" s="312"/>
    </row>
    <row r="256" spans="2:8" ht="13.2" x14ac:dyDescent="0.25">
      <c r="B256" s="3"/>
      <c r="C256" s="313"/>
      <c r="D256" s="314"/>
      <c r="E256" s="314"/>
      <c r="F256" s="314"/>
      <c r="G256" s="314"/>
      <c r="H256" s="315"/>
    </row>
    <row r="257" spans="2:8" ht="13.2" x14ac:dyDescent="0.25">
      <c r="B257" s="3"/>
      <c r="C257" s="18"/>
      <c r="D257" s="18"/>
      <c r="E257" s="18"/>
      <c r="F257" s="18"/>
      <c r="G257" s="18"/>
      <c r="H257" s="18"/>
    </row>
    <row r="258" spans="2:8" ht="13.2" x14ac:dyDescent="0.25">
      <c r="B258" s="3"/>
      <c r="C258" s="167" t="s">
        <v>99</v>
      </c>
      <c r="D258" s="186"/>
      <c r="E258" s="19"/>
      <c r="F258" s="186"/>
      <c r="G258" s="183" t="s">
        <v>69</v>
      </c>
      <c r="H258" s="19"/>
    </row>
    <row r="259" spans="2:8" ht="13.2" x14ac:dyDescent="0.25">
      <c r="B259" s="3"/>
      <c r="C259" s="185" t="s">
        <v>61</v>
      </c>
      <c r="D259" s="184" t="s">
        <v>96</v>
      </c>
      <c r="E259" s="183" t="s">
        <v>95</v>
      </c>
      <c r="F259" s="183" t="s">
        <v>94</v>
      </c>
      <c r="G259" s="183" t="s">
        <v>93</v>
      </c>
      <c r="H259" s="15" t="s">
        <v>15</v>
      </c>
    </row>
    <row r="260" spans="2:8" ht="13.2" x14ac:dyDescent="0.25">
      <c r="B260" s="3"/>
      <c r="C260" s="189"/>
      <c r="D260" s="181"/>
      <c r="E260" s="182"/>
      <c r="F260" s="188"/>
      <c r="G260" s="187">
        <f t="shared" ref="G260:G274" si="18">IF(ISERROR(VLOOKUP(C260,$K$14:$L$27,2,FALSE)),0,VLOOKUP(C260,$K$14:$L$27,2,FALSE))</f>
        <v>0</v>
      </c>
      <c r="H260" s="142">
        <f t="shared" ref="H260:H274" si="19">+G260*E260</f>
        <v>0</v>
      </c>
    </row>
    <row r="261" spans="2:8" ht="13.2" x14ac:dyDescent="0.25">
      <c r="B261" s="3"/>
      <c r="C261" s="189"/>
      <c r="D261" s="181"/>
      <c r="E261" s="182"/>
      <c r="F261" s="188"/>
      <c r="G261" s="187">
        <f t="shared" si="18"/>
        <v>0</v>
      </c>
      <c r="H261" s="142">
        <f t="shared" si="19"/>
        <v>0</v>
      </c>
    </row>
    <row r="262" spans="2:8" ht="13.2" x14ac:dyDescent="0.25">
      <c r="B262" s="3"/>
      <c r="C262" s="189"/>
      <c r="D262" s="181"/>
      <c r="E262" s="182"/>
      <c r="F262" s="188"/>
      <c r="G262" s="187">
        <f t="shared" si="18"/>
        <v>0</v>
      </c>
      <c r="H262" s="142">
        <f t="shared" si="19"/>
        <v>0</v>
      </c>
    </row>
    <row r="263" spans="2:8" ht="13.2" x14ac:dyDescent="0.25">
      <c r="B263" s="3"/>
      <c r="C263" s="189"/>
      <c r="D263" s="181"/>
      <c r="E263" s="182"/>
      <c r="F263" s="188"/>
      <c r="G263" s="187">
        <f t="shared" si="18"/>
        <v>0</v>
      </c>
      <c r="H263" s="142">
        <f t="shared" si="19"/>
        <v>0</v>
      </c>
    </row>
    <row r="264" spans="2:8" ht="13.2" x14ac:dyDescent="0.25">
      <c r="B264" s="3"/>
      <c r="C264" s="189"/>
      <c r="D264" s="181"/>
      <c r="E264" s="182"/>
      <c r="F264" s="188"/>
      <c r="G264" s="187">
        <f t="shared" si="18"/>
        <v>0</v>
      </c>
      <c r="H264" s="142">
        <f t="shared" si="19"/>
        <v>0</v>
      </c>
    </row>
    <row r="265" spans="2:8" ht="13.2" x14ac:dyDescent="0.25">
      <c r="B265" s="3"/>
      <c r="C265" s="189"/>
      <c r="D265" s="181"/>
      <c r="E265" s="182"/>
      <c r="F265" s="188"/>
      <c r="G265" s="187">
        <f t="shared" si="18"/>
        <v>0</v>
      </c>
      <c r="H265" s="142">
        <f t="shared" si="19"/>
        <v>0</v>
      </c>
    </row>
    <row r="266" spans="2:8" ht="13.2" x14ac:dyDescent="0.25">
      <c r="B266" s="3"/>
      <c r="C266" s="189"/>
      <c r="D266" s="181"/>
      <c r="E266" s="182"/>
      <c r="F266" s="188"/>
      <c r="G266" s="187">
        <f t="shared" si="18"/>
        <v>0</v>
      </c>
      <c r="H266" s="142">
        <f t="shared" si="19"/>
        <v>0</v>
      </c>
    </row>
    <row r="267" spans="2:8" ht="13.2" x14ac:dyDescent="0.25">
      <c r="B267" s="3"/>
      <c r="C267" s="189"/>
      <c r="D267" s="181"/>
      <c r="E267" s="182"/>
      <c r="F267" s="188"/>
      <c r="G267" s="187">
        <f t="shared" si="18"/>
        <v>0</v>
      </c>
      <c r="H267" s="142">
        <f t="shared" si="19"/>
        <v>0</v>
      </c>
    </row>
    <row r="268" spans="2:8" ht="13.2" x14ac:dyDescent="0.25">
      <c r="B268" s="3"/>
      <c r="C268" s="189"/>
      <c r="D268" s="181"/>
      <c r="E268" s="182"/>
      <c r="F268" s="188"/>
      <c r="G268" s="187">
        <f t="shared" si="18"/>
        <v>0</v>
      </c>
      <c r="H268" s="142">
        <f t="shared" si="19"/>
        <v>0</v>
      </c>
    </row>
    <row r="269" spans="2:8" ht="13.2" x14ac:dyDescent="0.25">
      <c r="B269" s="3"/>
      <c r="C269" s="189"/>
      <c r="D269" s="181"/>
      <c r="E269" s="182"/>
      <c r="F269" s="188"/>
      <c r="G269" s="187">
        <f t="shared" si="18"/>
        <v>0</v>
      </c>
      <c r="H269" s="142">
        <f t="shared" si="19"/>
        <v>0</v>
      </c>
    </row>
    <row r="270" spans="2:8" ht="13.2" x14ac:dyDescent="0.25">
      <c r="B270" s="3"/>
      <c r="C270" s="189"/>
      <c r="D270" s="181"/>
      <c r="E270" s="182"/>
      <c r="F270" s="188"/>
      <c r="G270" s="187">
        <f t="shared" si="18"/>
        <v>0</v>
      </c>
      <c r="H270" s="142">
        <f t="shared" si="19"/>
        <v>0</v>
      </c>
    </row>
    <row r="271" spans="2:8" ht="13.2" x14ac:dyDescent="0.25">
      <c r="B271" s="3"/>
      <c r="C271" s="189"/>
      <c r="D271" s="181"/>
      <c r="E271" s="182"/>
      <c r="F271" s="188"/>
      <c r="G271" s="187">
        <f t="shared" si="18"/>
        <v>0</v>
      </c>
      <c r="H271" s="142">
        <f t="shared" si="19"/>
        <v>0</v>
      </c>
    </row>
    <row r="272" spans="2:8" ht="13.2" x14ac:dyDescent="0.25">
      <c r="B272" s="3"/>
      <c r="C272" s="189"/>
      <c r="D272" s="181"/>
      <c r="E272" s="182"/>
      <c r="F272" s="188"/>
      <c r="G272" s="187">
        <f t="shared" si="18"/>
        <v>0</v>
      </c>
      <c r="H272" s="142">
        <f t="shared" si="19"/>
        <v>0</v>
      </c>
    </row>
    <row r="273" spans="2:8" ht="13.2" x14ac:dyDescent="0.25">
      <c r="B273" s="3"/>
      <c r="C273" s="189"/>
      <c r="D273" s="181"/>
      <c r="E273" s="182"/>
      <c r="F273" s="188"/>
      <c r="G273" s="187">
        <f t="shared" si="18"/>
        <v>0</v>
      </c>
      <c r="H273" s="142">
        <f t="shared" si="19"/>
        <v>0</v>
      </c>
    </row>
    <row r="274" spans="2:8" ht="13.2" x14ac:dyDescent="0.25">
      <c r="B274" s="3"/>
      <c r="C274" s="189"/>
      <c r="D274" s="181"/>
      <c r="E274" s="182"/>
      <c r="F274" s="188"/>
      <c r="G274" s="187">
        <f t="shared" si="18"/>
        <v>0</v>
      </c>
      <c r="H274" s="142">
        <f t="shared" si="19"/>
        <v>0</v>
      </c>
    </row>
    <row r="275" spans="2:8" ht="13.2" x14ac:dyDescent="0.25">
      <c r="B275" s="3"/>
      <c r="C275" s="152"/>
      <c r="D275" s="3"/>
      <c r="E275" s="3"/>
      <c r="F275" s="3"/>
      <c r="G275" s="3"/>
      <c r="H275" s="3"/>
    </row>
    <row r="276" spans="2:8" ht="13.2" x14ac:dyDescent="0.25">
      <c r="B276" s="3"/>
      <c r="C276" s="167" t="s">
        <v>98</v>
      </c>
      <c r="D276" s="186"/>
      <c r="E276" s="19"/>
      <c r="F276" s="186"/>
      <c r="G276" s="183" t="s">
        <v>69</v>
      </c>
      <c r="H276" s="19"/>
    </row>
    <row r="277" spans="2:8" ht="13.2" x14ac:dyDescent="0.25">
      <c r="B277" s="3"/>
      <c r="C277" s="185" t="s">
        <v>97</v>
      </c>
      <c r="D277" s="184" t="s">
        <v>96</v>
      </c>
      <c r="E277" s="183" t="s">
        <v>95</v>
      </c>
      <c r="F277" s="183" t="s">
        <v>94</v>
      </c>
      <c r="G277" s="183" t="s">
        <v>93</v>
      </c>
      <c r="H277" s="15" t="s">
        <v>15</v>
      </c>
    </row>
    <row r="278" spans="2:8" ht="13.2" x14ac:dyDescent="0.25">
      <c r="B278" s="3"/>
      <c r="C278" s="181"/>
      <c r="D278" s="181"/>
      <c r="E278" s="182"/>
      <c r="F278" s="181" t="s">
        <v>32</v>
      </c>
      <c r="G278" s="180"/>
      <c r="H278" s="142">
        <f t="shared" ref="H278:H285" si="20">+G278*E278</f>
        <v>0</v>
      </c>
    </row>
    <row r="279" spans="2:8" ht="13.2" x14ac:dyDescent="0.25">
      <c r="B279" s="3"/>
      <c r="C279" s="181"/>
      <c r="D279" s="181"/>
      <c r="E279" s="182"/>
      <c r="F279" s="181"/>
      <c r="G279" s="180"/>
      <c r="H279" s="142">
        <f t="shared" si="20"/>
        <v>0</v>
      </c>
    </row>
    <row r="280" spans="2:8" ht="13.2" x14ac:dyDescent="0.25">
      <c r="B280" s="3"/>
      <c r="C280" s="181"/>
      <c r="D280" s="181"/>
      <c r="E280" s="182"/>
      <c r="F280" s="181"/>
      <c r="G280" s="180"/>
      <c r="H280" s="142">
        <f t="shared" si="20"/>
        <v>0</v>
      </c>
    </row>
    <row r="281" spans="2:8" ht="13.2" x14ac:dyDescent="0.25">
      <c r="B281" s="3"/>
      <c r="C281" s="181"/>
      <c r="D281" s="181"/>
      <c r="E281" s="182"/>
      <c r="F281" s="181"/>
      <c r="G281" s="180"/>
      <c r="H281" s="142">
        <f t="shared" si="20"/>
        <v>0</v>
      </c>
    </row>
    <row r="282" spans="2:8" ht="12.75" customHeight="1" x14ac:dyDescent="0.25">
      <c r="B282" s="3"/>
      <c r="C282" s="181"/>
      <c r="D282" s="181"/>
      <c r="E282" s="182"/>
      <c r="F282" s="181"/>
      <c r="G282" s="180"/>
      <c r="H282" s="142">
        <f t="shared" si="20"/>
        <v>0</v>
      </c>
    </row>
    <row r="283" spans="2:8" ht="13.2" x14ac:dyDescent="0.25">
      <c r="B283" s="3"/>
      <c r="C283" s="181"/>
      <c r="D283" s="181"/>
      <c r="E283" s="182"/>
      <c r="F283" s="181"/>
      <c r="G283" s="180"/>
      <c r="H283" s="142">
        <f t="shared" si="20"/>
        <v>0</v>
      </c>
    </row>
    <row r="284" spans="2:8" ht="13.2" x14ac:dyDescent="0.25">
      <c r="B284" s="3"/>
      <c r="C284" s="181"/>
      <c r="D284" s="181"/>
      <c r="E284" s="182"/>
      <c r="F284" s="181"/>
      <c r="G284" s="180"/>
      <c r="H284" s="142">
        <f t="shared" si="20"/>
        <v>0</v>
      </c>
    </row>
    <row r="285" spans="2:8" ht="13.2" x14ac:dyDescent="0.25">
      <c r="B285" s="3"/>
      <c r="C285" s="181"/>
      <c r="D285" s="181"/>
      <c r="E285" s="182"/>
      <c r="F285" s="181"/>
      <c r="G285" s="180"/>
      <c r="H285" s="142">
        <f t="shared" si="20"/>
        <v>0</v>
      </c>
    </row>
    <row r="286" spans="2:8" ht="13.8" thickBot="1" x14ac:dyDescent="0.3">
      <c r="B286" s="179"/>
      <c r="C286" s="178"/>
      <c r="D286" s="177"/>
      <c r="E286" s="177"/>
      <c r="F286" s="177"/>
      <c r="G286" s="177"/>
      <c r="H286" s="176"/>
    </row>
    <row r="287" spans="2:8" ht="13.2" x14ac:dyDescent="0.25">
      <c r="B287" s="3"/>
      <c r="C287" s="172"/>
      <c r="D287" s="18"/>
      <c r="E287" s="18"/>
      <c r="F287" s="18"/>
      <c r="G287" s="18"/>
      <c r="H287" s="139"/>
    </row>
    <row r="288" spans="2:8" ht="13.2" x14ac:dyDescent="0.25">
      <c r="B288" s="3"/>
      <c r="C288" s="172" t="s">
        <v>97</v>
      </c>
      <c r="D288" s="18"/>
      <c r="E288" s="18"/>
      <c r="F288" s="18"/>
      <c r="G288" s="18"/>
      <c r="H288" s="193" t="str">
        <f>"Sub-totaal " &amp; B289</f>
        <v>Sub-totaal Blok 8</v>
      </c>
    </row>
    <row r="289" spans="2:8" ht="13.8" thickBot="1" x14ac:dyDescent="0.3">
      <c r="B289" s="192" t="s">
        <v>102</v>
      </c>
      <c r="C289" s="305"/>
      <c r="D289" s="305"/>
      <c r="E289" s="18"/>
      <c r="F289" s="18"/>
      <c r="G289" s="3"/>
      <c r="H289" s="191">
        <f>SUM(H299:H324)</f>
        <v>0</v>
      </c>
    </row>
    <row r="290" spans="2:8" ht="13.8" thickTop="1" x14ac:dyDescent="0.25">
      <c r="B290" s="3"/>
      <c r="C290" s="190" t="s">
        <v>101</v>
      </c>
      <c r="D290" s="18"/>
      <c r="E290" s="18"/>
      <c r="F290" s="18"/>
      <c r="G290" s="18"/>
      <c r="H290" s="18"/>
    </row>
    <row r="291" spans="2:8" ht="12.75" customHeight="1" x14ac:dyDescent="0.25">
      <c r="B291" s="3"/>
      <c r="C291" s="307" t="s">
        <v>116</v>
      </c>
      <c r="D291" s="308"/>
      <c r="E291" s="308"/>
      <c r="F291" s="308"/>
      <c r="G291" s="308"/>
      <c r="H291" s="309"/>
    </row>
    <row r="292" spans="2:8" ht="13.2" x14ac:dyDescent="0.25">
      <c r="B292" s="3"/>
      <c r="C292" s="310"/>
      <c r="D292" s="311"/>
      <c r="E292" s="311"/>
      <c r="F292" s="311"/>
      <c r="G292" s="311"/>
      <c r="H292" s="312"/>
    </row>
    <row r="293" spans="2:8" ht="13.2" x14ac:dyDescent="0.25">
      <c r="B293" s="3"/>
      <c r="C293" s="310"/>
      <c r="D293" s="311"/>
      <c r="E293" s="311"/>
      <c r="F293" s="311"/>
      <c r="G293" s="311"/>
      <c r="H293" s="312"/>
    </row>
    <row r="294" spans="2:8" ht="13.2" x14ac:dyDescent="0.25">
      <c r="B294" s="3"/>
      <c r="C294" s="310"/>
      <c r="D294" s="311"/>
      <c r="E294" s="311"/>
      <c r="F294" s="311"/>
      <c r="G294" s="311"/>
      <c r="H294" s="312"/>
    </row>
    <row r="295" spans="2:8" ht="13.2" x14ac:dyDescent="0.25">
      <c r="B295" s="3"/>
      <c r="C295" s="313"/>
      <c r="D295" s="314"/>
      <c r="E295" s="314"/>
      <c r="F295" s="314"/>
      <c r="G295" s="314"/>
      <c r="H295" s="315"/>
    </row>
    <row r="296" spans="2:8" ht="13.2" x14ac:dyDescent="0.25">
      <c r="B296" s="3"/>
      <c r="C296" s="18"/>
      <c r="D296" s="18"/>
      <c r="E296" s="18"/>
      <c r="F296" s="18"/>
      <c r="G296" s="18"/>
      <c r="H296" s="18"/>
    </row>
    <row r="297" spans="2:8" ht="13.2" x14ac:dyDescent="0.25">
      <c r="B297" s="3"/>
      <c r="C297" s="167" t="s">
        <v>99</v>
      </c>
      <c r="D297" s="186"/>
      <c r="E297" s="19"/>
      <c r="F297" s="186"/>
      <c r="G297" s="183" t="s">
        <v>69</v>
      </c>
      <c r="H297" s="19"/>
    </row>
    <row r="298" spans="2:8" ht="13.2" x14ac:dyDescent="0.25">
      <c r="B298" s="3"/>
      <c r="C298" s="185" t="s">
        <v>61</v>
      </c>
      <c r="D298" s="184" t="s">
        <v>96</v>
      </c>
      <c r="E298" s="183" t="s">
        <v>95</v>
      </c>
      <c r="F298" s="183" t="s">
        <v>94</v>
      </c>
      <c r="G298" s="183" t="s">
        <v>93</v>
      </c>
      <c r="H298" s="15" t="s">
        <v>15</v>
      </c>
    </row>
    <row r="299" spans="2:8" ht="13.2" x14ac:dyDescent="0.25">
      <c r="B299" s="3"/>
      <c r="C299" s="189"/>
      <c r="D299" s="181"/>
      <c r="E299" s="182"/>
      <c r="F299" s="188"/>
      <c r="G299" s="187">
        <f t="shared" ref="G299:G313" si="21">IF(ISERROR(VLOOKUP(C299,$K$14:$L$27,2,FALSE)),0,VLOOKUP(C299,$K$14:$L$27,2,FALSE))</f>
        <v>0</v>
      </c>
      <c r="H299" s="142">
        <f t="shared" ref="H299:H313" si="22">+G299*E299</f>
        <v>0</v>
      </c>
    </row>
    <row r="300" spans="2:8" ht="13.2" x14ac:dyDescent="0.25">
      <c r="B300" s="3"/>
      <c r="C300" s="189"/>
      <c r="D300" s="181"/>
      <c r="E300" s="182"/>
      <c r="F300" s="188"/>
      <c r="G300" s="187">
        <f t="shared" si="21"/>
        <v>0</v>
      </c>
      <c r="H300" s="142">
        <f t="shared" si="22"/>
        <v>0</v>
      </c>
    </row>
    <row r="301" spans="2:8" ht="13.2" x14ac:dyDescent="0.25">
      <c r="B301" s="3"/>
      <c r="C301" s="189"/>
      <c r="D301" s="181"/>
      <c r="E301" s="182"/>
      <c r="F301" s="188"/>
      <c r="G301" s="187">
        <f t="shared" si="21"/>
        <v>0</v>
      </c>
      <c r="H301" s="142">
        <f t="shared" si="22"/>
        <v>0</v>
      </c>
    </row>
    <row r="302" spans="2:8" ht="13.2" x14ac:dyDescent="0.25">
      <c r="B302" s="3"/>
      <c r="C302" s="189"/>
      <c r="D302" s="181"/>
      <c r="E302" s="182"/>
      <c r="F302" s="188"/>
      <c r="G302" s="187">
        <f t="shared" si="21"/>
        <v>0</v>
      </c>
      <c r="H302" s="142">
        <f t="shared" si="22"/>
        <v>0</v>
      </c>
    </row>
    <row r="303" spans="2:8" ht="13.2" x14ac:dyDescent="0.25">
      <c r="B303" s="3"/>
      <c r="C303" s="189"/>
      <c r="D303" s="181"/>
      <c r="E303" s="182"/>
      <c r="F303" s="188"/>
      <c r="G303" s="187">
        <f t="shared" si="21"/>
        <v>0</v>
      </c>
      <c r="H303" s="142">
        <f t="shared" si="22"/>
        <v>0</v>
      </c>
    </row>
    <row r="304" spans="2:8" ht="13.2" x14ac:dyDescent="0.25">
      <c r="B304" s="3"/>
      <c r="C304" s="189"/>
      <c r="D304" s="181"/>
      <c r="E304" s="182"/>
      <c r="F304" s="188"/>
      <c r="G304" s="187">
        <f t="shared" si="21"/>
        <v>0</v>
      </c>
      <c r="H304" s="142">
        <f t="shared" si="22"/>
        <v>0</v>
      </c>
    </row>
    <row r="305" spans="2:8" ht="13.2" x14ac:dyDescent="0.25">
      <c r="B305" s="3"/>
      <c r="C305" s="189"/>
      <c r="D305" s="181"/>
      <c r="E305" s="182"/>
      <c r="F305" s="188"/>
      <c r="G305" s="187">
        <f t="shared" si="21"/>
        <v>0</v>
      </c>
      <c r="H305" s="142">
        <f t="shared" si="22"/>
        <v>0</v>
      </c>
    </row>
    <row r="306" spans="2:8" ht="13.2" x14ac:dyDescent="0.25">
      <c r="B306" s="3"/>
      <c r="C306" s="189"/>
      <c r="D306" s="181"/>
      <c r="E306" s="182"/>
      <c r="F306" s="188"/>
      <c r="G306" s="187">
        <f t="shared" si="21"/>
        <v>0</v>
      </c>
      <c r="H306" s="142">
        <f t="shared" si="22"/>
        <v>0</v>
      </c>
    </row>
    <row r="307" spans="2:8" ht="13.2" x14ac:dyDescent="0.25">
      <c r="B307" s="3"/>
      <c r="C307" s="189"/>
      <c r="D307" s="181"/>
      <c r="E307" s="182"/>
      <c r="F307" s="188"/>
      <c r="G307" s="187">
        <f t="shared" si="21"/>
        <v>0</v>
      </c>
      <c r="H307" s="142">
        <f t="shared" si="22"/>
        <v>0</v>
      </c>
    </row>
    <row r="308" spans="2:8" ht="13.2" x14ac:dyDescent="0.25">
      <c r="B308" s="3"/>
      <c r="C308" s="189"/>
      <c r="D308" s="181"/>
      <c r="E308" s="182"/>
      <c r="F308" s="188"/>
      <c r="G308" s="187">
        <f t="shared" si="21"/>
        <v>0</v>
      </c>
      <c r="H308" s="142">
        <f t="shared" si="22"/>
        <v>0</v>
      </c>
    </row>
    <row r="309" spans="2:8" ht="13.2" x14ac:dyDescent="0.25">
      <c r="B309" s="3"/>
      <c r="C309" s="189"/>
      <c r="D309" s="181"/>
      <c r="E309" s="182"/>
      <c r="F309" s="188"/>
      <c r="G309" s="187">
        <f t="shared" si="21"/>
        <v>0</v>
      </c>
      <c r="H309" s="142">
        <f t="shared" si="22"/>
        <v>0</v>
      </c>
    </row>
    <row r="310" spans="2:8" ht="13.2" x14ac:dyDescent="0.25">
      <c r="B310" s="3"/>
      <c r="C310" s="189"/>
      <c r="D310" s="181"/>
      <c r="E310" s="182"/>
      <c r="F310" s="188"/>
      <c r="G310" s="187">
        <f t="shared" si="21"/>
        <v>0</v>
      </c>
      <c r="H310" s="142">
        <f t="shared" si="22"/>
        <v>0</v>
      </c>
    </row>
    <row r="311" spans="2:8" ht="13.2" x14ac:dyDescent="0.25">
      <c r="B311" s="3"/>
      <c r="C311" s="189"/>
      <c r="D311" s="181"/>
      <c r="E311" s="182"/>
      <c r="F311" s="188"/>
      <c r="G311" s="187">
        <f t="shared" si="21"/>
        <v>0</v>
      </c>
      <c r="H311" s="142">
        <f t="shared" si="22"/>
        <v>0</v>
      </c>
    </row>
    <row r="312" spans="2:8" ht="13.2" x14ac:dyDescent="0.25">
      <c r="B312" s="3"/>
      <c r="C312" s="189"/>
      <c r="D312" s="181"/>
      <c r="E312" s="182"/>
      <c r="F312" s="188"/>
      <c r="G312" s="187">
        <f t="shared" si="21"/>
        <v>0</v>
      </c>
      <c r="H312" s="142">
        <f t="shared" si="22"/>
        <v>0</v>
      </c>
    </row>
    <row r="313" spans="2:8" ht="13.2" x14ac:dyDescent="0.25">
      <c r="B313" s="3"/>
      <c r="C313" s="189"/>
      <c r="D313" s="181"/>
      <c r="E313" s="182"/>
      <c r="F313" s="188"/>
      <c r="G313" s="187">
        <f t="shared" si="21"/>
        <v>0</v>
      </c>
      <c r="H313" s="142">
        <f t="shared" si="22"/>
        <v>0</v>
      </c>
    </row>
    <row r="314" spans="2:8" ht="13.2" x14ac:dyDescent="0.25">
      <c r="B314" s="3"/>
      <c r="C314" s="152"/>
      <c r="D314" s="3"/>
      <c r="E314" s="3"/>
      <c r="F314" s="3"/>
      <c r="G314" s="3"/>
      <c r="H314" s="3"/>
    </row>
    <row r="315" spans="2:8" ht="13.2" x14ac:dyDescent="0.25">
      <c r="B315" s="3"/>
      <c r="C315" s="167" t="s">
        <v>98</v>
      </c>
      <c r="D315" s="186"/>
      <c r="E315" s="19"/>
      <c r="F315" s="186"/>
      <c r="G315" s="183" t="s">
        <v>69</v>
      </c>
      <c r="H315" s="19"/>
    </row>
    <row r="316" spans="2:8" ht="13.2" x14ac:dyDescent="0.25">
      <c r="B316" s="3"/>
      <c r="C316" s="185" t="s">
        <v>97</v>
      </c>
      <c r="D316" s="184" t="s">
        <v>96</v>
      </c>
      <c r="E316" s="183" t="s">
        <v>95</v>
      </c>
      <c r="F316" s="183" t="s">
        <v>94</v>
      </c>
      <c r="G316" s="183" t="s">
        <v>93</v>
      </c>
      <c r="H316" s="15" t="s">
        <v>15</v>
      </c>
    </row>
    <row r="317" spans="2:8" ht="13.2" x14ac:dyDescent="0.25">
      <c r="B317" s="3"/>
      <c r="C317" s="181"/>
      <c r="D317" s="181"/>
      <c r="E317" s="182"/>
      <c r="F317" s="181" t="s">
        <v>32</v>
      </c>
      <c r="G317" s="180"/>
      <c r="H317" s="142">
        <f t="shared" ref="H317:H324" si="23">+G317*E317</f>
        <v>0</v>
      </c>
    </row>
    <row r="318" spans="2:8" ht="13.2" x14ac:dyDescent="0.25">
      <c r="B318" s="3"/>
      <c r="C318" s="181"/>
      <c r="D318" s="181"/>
      <c r="E318" s="182"/>
      <c r="F318" s="181"/>
      <c r="G318" s="180"/>
      <c r="H318" s="142">
        <f t="shared" si="23"/>
        <v>0</v>
      </c>
    </row>
    <row r="319" spans="2:8" ht="13.2" x14ac:dyDescent="0.25">
      <c r="B319" s="3"/>
      <c r="C319" s="181"/>
      <c r="D319" s="181"/>
      <c r="E319" s="182"/>
      <c r="F319" s="181"/>
      <c r="G319" s="180"/>
      <c r="H319" s="142">
        <f t="shared" si="23"/>
        <v>0</v>
      </c>
    </row>
    <row r="320" spans="2:8" ht="13.2" x14ac:dyDescent="0.25">
      <c r="B320" s="3"/>
      <c r="C320" s="181"/>
      <c r="D320" s="181"/>
      <c r="E320" s="182"/>
      <c r="F320" s="181"/>
      <c r="G320" s="180"/>
      <c r="H320" s="142">
        <f t="shared" si="23"/>
        <v>0</v>
      </c>
    </row>
    <row r="321" spans="1:8" ht="13.2" x14ac:dyDescent="0.25">
      <c r="B321" s="3"/>
      <c r="C321" s="181"/>
      <c r="D321" s="181"/>
      <c r="E321" s="182"/>
      <c r="F321" s="181"/>
      <c r="G321" s="180"/>
      <c r="H321" s="142">
        <f t="shared" si="23"/>
        <v>0</v>
      </c>
    </row>
    <row r="322" spans="1:8" ht="13.2" x14ac:dyDescent="0.25">
      <c r="B322" s="3"/>
      <c r="C322" s="181"/>
      <c r="D322" s="181"/>
      <c r="E322" s="182"/>
      <c r="F322" s="181"/>
      <c r="G322" s="180"/>
      <c r="H322" s="142">
        <f t="shared" si="23"/>
        <v>0</v>
      </c>
    </row>
    <row r="323" spans="1:8" ht="13.2" x14ac:dyDescent="0.25">
      <c r="B323" s="3"/>
      <c r="C323" s="181"/>
      <c r="D323" s="181"/>
      <c r="E323" s="182"/>
      <c r="F323" s="181"/>
      <c r="G323" s="180"/>
      <c r="H323" s="142">
        <f t="shared" si="23"/>
        <v>0</v>
      </c>
    </row>
    <row r="324" spans="1:8" ht="13.2" x14ac:dyDescent="0.25">
      <c r="B324" s="3"/>
      <c r="C324" s="181"/>
      <c r="D324" s="181"/>
      <c r="E324" s="182"/>
      <c r="F324" s="181"/>
      <c r="G324" s="180"/>
      <c r="H324" s="142">
        <f t="shared" si="23"/>
        <v>0</v>
      </c>
    </row>
    <row r="325" spans="1:8" ht="13.8" thickBot="1" x14ac:dyDescent="0.3">
      <c r="B325" s="179"/>
      <c r="C325" s="178"/>
      <c r="D325" s="177"/>
      <c r="E325" s="177"/>
      <c r="F325" s="177"/>
      <c r="G325" s="177"/>
      <c r="H325" s="176"/>
    </row>
    <row r="326" spans="1:8" ht="13.2" x14ac:dyDescent="0.25">
      <c r="A326" s="18"/>
      <c r="B326" s="3"/>
      <c r="C326" s="18"/>
      <c r="D326" s="18"/>
      <c r="E326" s="18"/>
      <c r="F326" s="18"/>
      <c r="G326" s="18"/>
      <c r="H326" s="18"/>
    </row>
    <row r="327" spans="1:8" ht="0" hidden="1" customHeight="1" x14ac:dyDescent="0.25">
      <c r="B327" s="3"/>
      <c r="C327" s="173"/>
      <c r="D327" s="143"/>
      <c r="E327" s="143"/>
      <c r="F327" s="153"/>
      <c r="G327" s="153"/>
      <c r="H327" s="142"/>
    </row>
    <row r="328" spans="1:8" ht="0" hidden="1" customHeight="1" x14ac:dyDescent="0.25">
      <c r="B328" s="3"/>
      <c r="C328" s="173"/>
      <c r="D328" s="143"/>
      <c r="E328" s="143"/>
      <c r="F328" s="153"/>
      <c r="G328" s="153"/>
      <c r="H328" s="142"/>
    </row>
    <row r="329" spans="1:8" ht="0" hidden="1" customHeight="1" x14ac:dyDescent="0.25">
      <c r="B329" s="3"/>
      <c r="C329" s="173"/>
      <c r="D329" s="143"/>
      <c r="E329" s="143"/>
      <c r="F329" s="153"/>
      <c r="G329" s="153"/>
      <c r="H329" s="142"/>
    </row>
    <row r="330" spans="1:8" ht="0" hidden="1" customHeight="1" x14ac:dyDescent="0.25">
      <c r="B330" s="3"/>
      <c r="C330" s="173"/>
      <c r="D330" s="143"/>
      <c r="E330" s="143"/>
      <c r="F330" s="153"/>
      <c r="G330" s="153"/>
      <c r="H330" s="142"/>
    </row>
    <row r="331" spans="1:8" ht="0" hidden="1" customHeight="1" x14ac:dyDescent="0.25">
      <c r="B331" s="3"/>
      <c r="C331" s="173"/>
      <c r="D331" s="143"/>
      <c r="E331" s="143"/>
      <c r="F331" s="153"/>
      <c r="G331" s="153"/>
      <c r="H331" s="142"/>
    </row>
    <row r="332" spans="1:8" ht="0" hidden="1" customHeight="1" x14ac:dyDescent="0.25">
      <c r="B332" s="3"/>
      <c r="C332" s="173"/>
      <c r="D332" s="143"/>
      <c r="E332" s="143"/>
      <c r="F332" s="153"/>
      <c r="G332" s="153"/>
      <c r="H332" s="142"/>
    </row>
    <row r="333" spans="1:8" ht="0" hidden="1" customHeight="1" x14ac:dyDescent="0.25">
      <c r="B333" s="3"/>
      <c r="C333" s="173"/>
      <c r="D333" s="143"/>
      <c r="E333" s="143"/>
      <c r="F333" s="153"/>
      <c r="G333" s="153"/>
      <c r="H333" s="142"/>
    </row>
    <row r="334" spans="1:8" ht="0" hidden="1" customHeight="1" x14ac:dyDescent="0.25">
      <c r="B334" s="3"/>
      <c r="C334" s="173"/>
      <c r="D334" s="143"/>
      <c r="E334" s="143"/>
      <c r="F334" s="153"/>
      <c r="G334" s="153"/>
      <c r="H334" s="142"/>
    </row>
    <row r="335" spans="1:8" ht="0" hidden="1" customHeight="1" x14ac:dyDescent="0.25">
      <c r="B335" s="3"/>
      <c r="C335" s="173"/>
      <c r="D335" s="143"/>
      <c r="E335" s="143"/>
      <c r="F335" s="153"/>
      <c r="G335" s="153"/>
      <c r="H335" s="142"/>
    </row>
    <row r="336" spans="1:8" ht="0" hidden="1" customHeight="1" x14ac:dyDescent="0.25">
      <c r="B336" s="3"/>
      <c r="C336" s="173"/>
      <c r="D336" s="143"/>
      <c r="E336" s="143"/>
      <c r="F336" s="153"/>
      <c r="G336" s="153"/>
      <c r="H336" s="142"/>
    </row>
    <row r="337" spans="2:8" ht="0" hidden="1" customHeight="1" x14ac:dyDescent="0.25">
      <c r="B337" s="3"/>
      <c r="C337" s="173"/>
      <c r="D337" s="143"/>
      <c r="E337" s="143"/>
      <c r="F337" s="153"/>
      <c r="G337" s="153"/>
      <c r="H337" s="142"/>
    </row>
    <row r="338" spans="2:8" ht="0" hidden="1" customHeight="1" x14ac:dyDescent="0.25">
      <c r="B338" s="3"/>
      <c r="C338" s="173"/>
      <c r="D338" s="143"/>
      <c r="E338" s="143"/>
      <c r="F338" s="153"/>
      <c r="G338" s="153"/>
      <c r="H338" s="142"/>
    </row>
    <row r="339" spans="2:8" ht="0" hidden="1" customHeight="1" x14ac:dyDescent="0.25">
      <c r="B339" s="3"/>
      <c r="C339" s="173"/>
      <c r="D339" s="143"/>
      <c r="E339" s="143"/>
      <c r="F339" s="153"/>
      <c r="G339" s="153"/>
      <c r="H339" s="142"/>
    </row>
    <row r="340" spans="2:8" ht="0" hidden="1" customHeight="1" x14ac:dyDescent="0.25">
      <c r="B340" s="3"/>
      <c r="C340" s="173"/>
      <c r="D340" s="143"/>
      <c r="E340" s="143"/>
      <c r="F340" s="153"/>
      <c r="G340" s="153"/>
      <c r="H340" s="142"/>
    </row>
    <row r="341" spans="2:8" ht="0" hidden="1" customHeight="1" x14ac:dyDescent="0.25">
      <c r="B341" s="3"/>
      <c r="C341" s="173"/>
      <c r="D341" s="143"/>
      <c r="E341" s="143"/>
      <c r="F341" s="153"/>
      <c r="G341" s="153"/>
      <c r="H341" s="142"/>
    </row>
    <row r="342" spans="2:8" ht="0" hidden="1" customHeight="1" x14ac:dyDescent="0.25">
      <c r="B342" s="3"/>
      <c r="C342" s="175"/>
      <c r="D342" s="3"/>
      <c r="E342" s="3"/>
      <c r="F342" s="3"/>
      <c r="G342" s="3"/>
      <c r="H342" s="3"/>
    </row>
    <row r="343" spans="2:8" ht="0" hidden="1" customHeight="1" x14ac:dyDescent="0.25">
      <c r="B343" s="3"/>
      <c r="C343" s="174"/>
      <c r="D343" s="150"/>
      <c r="E343" s="149"/>
      <c r="F343" s="150"/>
      <c r="G343" s="146"/>
      <c r="H343" s="149"/>
    </row>
    <row r="344" spans="2:8" ht="0" hidden="1" customHeight="1" x14ac:dyDescent="0.25">
      <c r="B344" s="3"/>
      <c r="C344" s="147"/>
      <c r="D344" s="147"/>
      <c r="E344" s="146"/>
      <c r="F344" s="146"/>
      <c r="G344" s="146"/>
      <c r="H344" s="145"/>
    </row>
    <row r="345" spans="2:8" ht="0" hidden="1" customHeight="1" x14ac:dyDescent="0.25">
      <c r="B345" s="3"/>
      <c r="C345" s="173"/>
      <c r="D345" s="143"/>
      <c r="E345" s="143"/>
      <c r="F345" s="143"/>
      <c r="G345" s="143"/>
      <c r="H345" s="142"/>
    </row>
    <row r="346" spans="2:8" ht="0" hidden="1" customHeight="1" x14ac:dyDescent="0.25">
      <c r="B346" s="3"/>
      <c r="C346" s="173"/>
      <c r="D346" s="143"/>
      <c r="E346" s="143"/>
      <c r="F346" s="143"/>
      <c r="G346" s="143"/>
      <c r="H346" s="142"/>
    </row>
    <row r="347" spans="2:8" ht="0" hidden="1" customHeight="1" x14ac:dyDescent="0.25">
      <c r="B347" s="3"/>
      <c r="C347" s="173"/>
      <c r="D347" s="143"/>
      <c r="E347" s="143"/>
      <c r="F347" s="143"/>
      <c r="G347" s="143"/>
      <c r="H347" s="142"/>
    </row>
    <row r="348" spans="2:8" ht="0" hidden="1" customHeight="1" x14ac:dyDescent="0.25">
      <c r="B348" s="3"/>
      <c r="C348" s="173"/>
      <c r="D348" s="143"/>
      <c r="E348" s="143"/>
      <c r="F348" s="143"/>
      <c r="G348" s="143"/>
      <c r="H348" s="142"/>
    </row>
    <row r="349" spans="2:8" ht="0" hidden="1" customHeight="1" x14ac:dyDescent="0.25">
      <c r="B349" s="3"/>
      <c r="C349" s="173"/>
      <c r="D349" s="143"/>
      <c r="E349" s="143"/>
      <c r="F349" s="143"/>
      <c r="G349" s="143"/>
      <c r="H349" s="142"/>
    </row>
    <row r="350" spans="2:8" ht="0" hidden="1" customHeight="1" x14ac:dyDescent="0.25">
      <c r="B350" s="3"/>
      <c r="C350" s="173"/>
      <c r="D350" s="143"/>
      <c r="E350" s="143"/>
      <c r="F350" s="143"/>
      <c r="G350" s="143"/>
      <c r="H350" s="142"/>
    </row>
    <row r="351" spans="2:8" ht="0" hidden="1" customHeight="1" x14ac:dyDescent="0.25">
      <c r="B351" s="3"/>
      <c r="C351" s="173"/>
      <c r="D351" s="143"/>
      <c r="E351" s="143"/>
      <c r="F351" s="143"/>
      <c r="G351" s="143"/>
      <c r="H351" s="142"/>
    </row>
    <row r="352" spans="2:8" ht="0" hidden="1" customHeight="1" x14ac:dyDescent="0.25">
      <c r="B352" s="3"/>
      <c r="C352" s="173"/>
      <c r="D352" s="143"/>
      <c r="E352" s="143"/>
      <c r="F352" s="143"/>
      <c r="G352" s="143"/>
      <c r="H352" s="142"/>
    </row>
    <row r="353" spans="2:8" ht="0" hidden="1" customHeight="1" x14ac:dyDescent="0.25">
      <c r="B353" s="3"/>
      <c r="C353" s="172"/>
      <c r="D353" s="18"/>
      <c r="E353" s="18"/>
      <c r="F353" s="18"/>
      <c r="G353" s="18"/>
      <c r="H353" s="139"/>
    </row>
  </sheetData>
  <sheetProtection algorithmName="SHA-512" hashValue="iQvDZS3iKhp6eAJTgLioCjLXhP2Q1TJg2vZnNXS8v4zCMI44Klhe6dxbDi5y/f7tspo2bROIC98lUfuGKKpYoQ==" saltValue="fykABByAqueMJsBRq+VkuA==" spinCount="100000" sheet="1" objects="1" scenarios="1"/>
  <mergeCells count="17">
    <mergeCell ref="C291:H295"/>
    <mergeCell ref="C133:D133"/>
    <mergeCell ref="C135:H139"/>
    <mergeCell ref="C172:D172"/>
    <mergeCell ref="C174:H178"/>
    <mergeCell ref="C211:D211"/>
    <mergeCell ref="C213:H217"/>
    <mergeCell ref="C94:D94"/>
    <mergeCell ref="G9:G10"/>
    <mergeCell ref="C250:D250"/>
    <mergeCell ref="C252:H256"/>
    <mergeCell ref="C289:D289"/>
    <mergeCell ref="C96:H100"/>
    <mergeCell ref="C16:D16"/>
    <mergeCell ref="C18:H22"/>
    <mergeCell ref="C55:D55"/>
    <mergeCell ref="C57:H61"/>
  </mergeCells>
  <dataValidations count="1">
    <dataValidation type="list" allowBlank="1" showInputMessage="1" showErrorMessage="1" sqref="C327:C341 IY327:IY341 SU327:SU341 ACQ327:ACQ341 AMM327:AMM341 AWI327:AWI341 BGE327:BGE341 BQA327:BQA341 BZW327:BZW341 CJS327:CJS341 CTO327:CTO341 DDK327:DDK341 DNG327:DNG341 DXC327:DXC341 EGY327:EGY341 EQU327:EQU341 FAQ327:FAQ341 FKM327:FKM341 FUI327:FUI341 GEE327:GEE341 GOA327:GOA341 GXW327:GXW341 HHS327:HHS341 HRO327:HRO341 IBK327:IBK341 ILG327:ILG341 IVC327:IVC341 JEY327:JEY341 JOU327:JOU341 JYQ327:JYQ341 KIM327:KIM341 KSI327:KSI341 LCE327:LCE341 LMA327:LMA341 LVW327:LVW341 MFS327:MFS341 MPO327:MPO341 MZK327:MZK341 NJG327:NJG341 NTC327:NTC341 OCY327:OCY341 OMU327:OMU341 OWQ327:OWQ341 PGM327:PGM341 PQI327:PQI341 QAE327:QAE341 QKA327:QKA341 QTW327:QTW341 RDS327:RDS341 RNO327:RNO341 RXK327:RXK341 SHG327:SHG341 SRC327:SRC341 TAY327:TAY341 TKU327:TKU341 TUQ327:TUQ341 UEM327:UEM341 UOI327:UOI341 UYE327:UYE341 VIA327:VIA341 VRW327:VRW341 WBS327:WBS341 WLO327:WLO341 WVK327:WVK341 C65863:C65877 IY65863:IY65877 SU65863:SU65877 ACQ65863:ACQ65877 AMM65863:AMM65877 AWI65863:AWI65877 BGE65863:BGE65877 BQA65863:BQA65877 BZW65863:BZW65877 CJS65863:CJS65877 CTO65863:CTO65877 DDK65863:DDK65877 DNG65863:DNG65877 DXC65863:DXC65877 EGY65863:EGY65877 EQU65863:EQU65877 FAQ65863:FAQ65877 FKM65863:FKM65877 FUI65863:FUI65877 GEE65863:GEE65877 GOA65863:GOA65877 GXW65863:GXW65877 HHS65863:HHS65877 HRO65863:HRO65877 IBK65863:IBK65877 ILG65863:ILG65877 IVC65863:IVC65877 JEY65863:JEY65877 JOU65863:JOU65877 JYQ65863:JYQ65877 KIM65863:KIM65877 KSI65863:KSI65877 LCE65863:LCE65877 LMA65863:LMA65877 LVW65863:LVW65877 MFS65863:MFS65877 MPO65863:MPO65877 MZK65863:MZK65877 NJG65863:NJG65877 NTC65863:NTC65877 OCY65863:OCY65877 OMU65863:OMU65877 OWQ65863:OWQ65877 PGM65863:PGM65877 PQI65863:PQI65877 QAE65863:QAE65877 QKA65863:QKA65877 QTW65863:QTW65877 RDS65863:RDS65877 RNO65863:RNO65877 RXK65863:RXK65877 SHG65863:SHG65877 SRC65863:SRC65877 TAY65863:TAY65877 TKU65863:TKU65877 TUQ65863:TUQ65877 UEM65863:UEM65877 UOI65863:UOI65877 UYE65863:UYE65877 VIA65863:VIA65877 VRW65863:VRW65877 WBS65863:WBS65877 WLO65863:WLO65877 WVK65863:WVK65877 C131399:C131413 IY131399:IY131413 SU131399:SU131413 ACQ131399:ACQ131413 AMM131399:AMM131413 AWI131399:AWI131413 BGE131399:BGE131413 BQA131399:BQA131413 BZW131399:BZW131413 CJS131399:CJS131413 CTO131399:CTO131413 DDK131399:DDK131413 DNG131399:DNG131413 DXC131399:DXC131413 EGY131399:EGY131413 EQU131399:EQU131413 FAQ131399:FAQ131413 FKM131399:FKM131413 FUI131399:FUI131413 GEE131399:GEE131413 GOA131399:GOA131413 GXW131399:GXW131413 HHS131399:HHS131413 HRO131399:HRO131413 IBK131399:IBK131413 ILG131399:ILG131413 IVC131399:IVC131413 JEY131399:JEY131413 JOU131399:JOU131413 JYQ131399:JYQ131413 KIM131399:KIM131413 KSI131399:KSI131413 LCE131399:LCE131413 LMA131399:LMA131413 LVW131399:LVW131413 MFS131399:MFS131413 MPO131399:MPO131413 MZK131399:MZK131413 NJG131399:NJG131413 NTC131399:NTC131413 OCY131399:OCY131413 OMU131399:OMU131413 OWQ131399:OWQ131413 PGM131399:PGM131413 PQI131399:PQI131413 QAE131399:QAE131413 QKA131399:QKA131413 QTW131399:QTW131413 RDS131399:RDS131413 RNO131399:RNO131413 RXK131399:RXK131413 SHG131399:SHG131413 SRC131399:SRC131413 TAY131399:TAY131413 TKU131399:TKU131413 TUQ131399:TUQ131413 UEM131399:UEM131413 UOI131399:UOI131413 UYE131399:UYE131413 VIA131399:VIA131413 VRW131399:VRW131413 WBS131399:WBS131413 WLO131399:WLO131413 WVK131399:WVK131413 C196935:C196949 IY196935:IY196949 SU196935:SU196949 ACQ196935:ACQ196949 AMM196935:AMM196949 AWI196935:AWI196949 BGE196935:BGE196949 BQA196935:BQA196949 BZW196935:BZW196949 CJS196935:CJS196949 CTO196935:CTO196949 DDK196935:DDK196949 DNG196935:DNG196949 DXC196935:DXC196949 EGY196935:EGY196949 EQU196935:EQU196949 FAQ196935:FAQ196949 FKM196935:FKM196949 FUI196935:FUI196949 GEE196935:GEE196949 GOA196935:GOA196949 GXW196935:GXW196949 HHS196935:HHS196949 HRO196935:HRO196949 IBK196935:IBK196949 ILG196935:ILG196949 IVC196935:IVC196949 JEY196935:JEY196949 JOU196935:JOU196949 JYQ196935:JYQ196949 KIM196935:KIM196949 KSI196935:KSI196949 LCE196935:LCE196949 LMA196935:LMA196949 LVW196935:LVW196949 MFS196935:MFS196949 MPO196935:MPO196949 MZK196935:MZK196949 NJG196935:NJG196949 NTC196935:NTC196949 OCY196935:OCY196949 OMU196935:OMU196949 OWQ196935:OWQ196949 PGM196935:PGM196949 PQI196935:PQI196949 QAE196935:QAE196949 QKA196935:QKA196949 QTW196935:QTW196949 RDS196935:RDS196949 RNO196935:RNO196949 RXK196935:RXK196949 SHG196935:SHG196949 SRC196935:SRC196949 TAY196935:TAY196949 TKU196935:TKU196949 TUQ196935:TUQ196949 UEM196935:UEM196949 UOI196935:UOI196949 UYE196935:UYE196949 VIA196935:VIA196949 VRW196935:VRW196949 WBS196935:WBS196949 WLO196935:WLO196949 WVK196935:WVK196949 C262471:C262485 IY262471:IY262485 SU262471:SU262485 ACQ262471:ACQ262485 AMM262471:AMM262485 AWI262471:AWI262485 BGE262471:BGE262485 BQA262471:BQA262485 BZW262471:BZW262485 CJS262471:CJS262485 CTO262471:CTO262485 DDK262471:DDK262485 DNG262471:DNG262485 DXC262471:DXC262485 EGY262471:EGY262485 EQU262471:EQU262485 FAQ262471:FAQ262485 FKM262471:FKM262485 FUI262471:FUI262485 GEE262471:GEE262485 GOA262471:GOA262485 GXW262471:GXW262485 HHS262471:HHS262485 HRO262471:HRO262485 IBK262471:IBK262485 ILG262471:ILG262485 IVC262471:IVC262485 JEY262471:JEY262485 JOU262471:JOU262485 JYQ262471:JYQ262485 KIM262471:KIM262485 KSI262471:KSI262485 LCE262471:LCE262485 LMA262471:LMA262485 LVW262471:LVW262485 MFS262471:MFS262485 MPO262471:MPO262485 MZK262471:MZK262485 NJG262471:NJG262485 NTC262471:NTC262485 OCY262471:OCY262485 OMU262471:OMU262485 OWQ262471:OWQ262485 PGM262471:PGM262485 PQI262471:PQI262485 QAE262471:QAE262485 QKA262471:QKA262485 QTW262471:QTW262485 RDS262471:RDS262485 RNO262471:RNO262485 RXK262471:RXK262485 SHG262471:SHG262485 SRC262471:SRC262485 TAY262471:TAY262485 TKU262471:TKU262485 TUQ262471:TUQ262485 UEM262471:UEM262485 UOI262471:UOI262485 UYE262471:UYE262485 VIA262471:VIA262485 VRW262471:VRW262485 WBS262471:WBS262485 WLO262471:WLO262485 WVK262471:WVK262485 C328007:C328021 IY328007:IY328021 SU328007:SU328021 ACQ328007:ACQ328021 AMM328007:AMM328021 AWI328007:AWI328021 BGE328007:BGE328021 BQA328007:BQA328021 BZW328007:BZW328021 CJS328007:CJS328021 CTO328007:CTO328021 DDK328007:DDK328021 DNG328007:DNG328021 DXC328007:DXC328021 EGY328007:EGY328021 EQU328007:EQU328021 FAQ328007:FAQ328021 FKM328007:FKM328021 FUI328007:FUI328021 GEE328007:GEE328021 GOA328007:GOA328021 GXW328007:GXW328021 HHS328007:HHS328021 HRO328007:HRO328021 IBK328007:IBK328021 ILG328007:ILG328021 IVC328007:IVC328021 JEY328007:JEY328021 JOU328007:JOU328021 JYQ328007:JYQ328021 KIM328007:KIM328021 KSI328007:KSI328021 LCE328007:LCE328021 LMA328007:LMA328021 LVW328007:LVW328021 MFS328007:MFS328021 MPO328007:MPO328021 MZK328007:MZK328021 NJG328007:NJG328021 NTC328007:NTC328021 OCY328007:OCY328021 OMU328007:OMU328021 OWQ328007:OWQ328021 PGM328007:PGM328021 PQI328007:PQI328021 QAE328007:QAE328021 QKA328007:QKA328021 QTW328007:QTW328021 RDS328007:RDS328021 RNO328007:RNO328021 RXK328007:RXK328021 SHG328007:SHG328021 SRC328007:SRC328021 TAY328007:TAY328021 TKU328007:TKU328021 TUQ328007:TUQ328021 UEM328007:UEM328021 UOI328007:UOI328021 UYE328007:UYE328021 VIA328007:VIA328021 VRW328007:VRW328021 WBS328007:WBS328021 WLO328007:WLO328021 WVK328007:WVK328021 C393543:C393557 IY393543:IY393557 SU393543:SU393557 ACQ393543:ACQ393557 AMM393543:AMM393557 AWI393543:AWI393557 BGE393543:BGE393557 BQA393543:BQA393557 BZW393543:BZW393557 CJS393543:CJS393557 CTO393543:CTO393557 DDK393543:DDK393557 DNG393543:DNG393557 DXC393543:DXC393557 EGY393543:EGY393557 EQU393543:EQU393557 FAQ393543:FAQ393557 FKM393543:FKM393557 FUI393543:FUI393557 GEE393543:GEE393557 GOA393543:GOA393557 GXW393543:GXW393557 HHS393543:HHS393557 HRO393543:HRO393557 IBK393543:IBK393557 ILG393543:ILG393557 IVC393543:IVC393557 JEY393543:JEY393557 JOU393543:JOU393557 JYQ393543:JYQ393557 KIM393543:KIM393557 KSI393543:KSI393557 LCE393543:LCE393557 LMA393543:LMA393557 LVW393543:LVW393557 MFS393543:MFS393557 MPO393543:MPO393557 MZK393543:MZK393557 NJG393543:NJG393557 NTC393543:NTC393557 OCY393543:OCY393557 OMU393543:OMU393557 OWQ393543:OWQ393557 PGM393543:PGM393557 PQI393543:PQI393557 QAE393543:QAE393557 QKA393543:QKA393557 QTW393543:QTW393557 RDS393543:RDS393557 RNO393543:RNO393557 RXK393543:RXK393557 SHG393543:SHG393557 SRC393543:SRC393557 TAY393543:TAY393557 TKU393543:TKU393557 TUQ393543:TUQ393557 UEM393543:UEM393557 UOI393543:UOI393557 UYE393543:UYE393557 VIA393543:VIA393557 VRW393543:VRW393557 WBS393543:WBS393557 WLO393543:WLO393557 WVK393543:WVK393557 C459079:C459093 IY459079:IY459093 SU459079:SU459093 ACQ459079:ACQ459093 AMM459079:AMM459093 AWI459079:AWI459093 BGE459079:BGE459093 BQA459079:BQA459093 BZW459079:BZW459093 CJS459079:CJS459093 CTO459079:CTO459093 DDK459079:DDK459093 DNG459079:DNG459093 DXC459079:DXC459093 EGY459079:EGY459093 EQU459079:EQU459093 FAQ459079:FAQ459093 FKM459079:FKM459093 FUI459079:FUI459093 GEE459079:GEE459093 GOA459079:GOA459093 GXW459079:GXW459093 HHS459079:HHS459093 HRO459079:HRO459093 IBK459079:IBK459093 ILG459079:ILG459093 IVC459079:IVC459093 JEY459079:JEY459093 JOU459079:JOU459093 JYQ459079:JYQ459093 KIM459079:KIM459093 KSI459079:KSI459093 LCE459079:LCE459093 LMA459079:LMA459093 LVW459079:LVW459093 MFS459079:MFS459093 MPO459079:MPO459093 MZK459079:MZK459093 NJG459079:NJG459093 NTC459079:NTC459093 OCY459079:OCY459093 OMU459079:OMU459093 OWQ459079:OWQ459093 PGM459079:PGM459093 PQI459079:PQI459093 QAE459079:QAE459093 QKA459079:QKA459093 QTW459079:QTW459093 RDS459079:RDS459093 RNO459079:RNO459093 RXK459079:RXK459093 SHG459079:SHG459093 SRC459079:SRC459093 TAY459079:TAY459093 TKU459079:TKU459093 TUQ459079:TUQ459093 UEM459079:UEM459093 UOI459079:UOI459093 UYE459079:UYE459093 VIA459079:VIA459093 VRW459079:VRW459093 WBS459079:WBS459093 WLO459079:WLO459093 WVK459079:WVK459093 C524615:C524629 IY524615:IY524629 SU524615:SU524629 ACQ524615:ACQ524629 AMM524615:AMM524629 AWI524615:AWI524629 BGE524615:BGE524629 BQA524615:BQA524629 BZW524615:BZW524629 CJS524615:CJS524629 CTO524615:CTO524629 DDK524615:DDK524629 DNG524615:DNG524629 DXC524615:DXC524629 EGY524615:EGY524629 EQU524615:EQU524629 FAQ524615:FAQ524629 FKM524615:FKM524629 FUI524615:FUI524629 GEE524615:GEE524629 GOA524615:GOA524629 GXW524615:GXW524629 HHS524615:HHS524629 HRO524615:HRO524629 IBK524615:IBK524629 ILG524615:ILG524629 IVC524615:IVC524629 JEY524615:JEY524629 JOU524615:JOU524629 JYQ524615:JYQ524629 KIM524615:KIM524629 KSI524615:KSI524629 LCE524615:LCE524629 LMA524615:LMA524629 LVW524615:LVW524629 MFS524615:MFS524629 MPO524615:MPO524629 MZK524615:MZK524629 NJG524615:NJG524629 NTC524615:NTC524629 OCY524615:OCY524629 OMU524615:OMU524629 OWQ524615:OWQ524629 PGM524615:PGM524629 PQI524615:PQI524629 QAE524615:QAE524629 QKA524615:QKA524629 QTW524615:QTW524629 RDS524615:RDS524629 RNO524615:RNO524629 RXK524615:RXK524629 SHG524615:SHG524629 SRC524615:SRC524629 TAY524615:TAY524629 TKU524615:TKU524629 TUQ524615:TUQ524629 UEM524615:UEM524629 UOI524615:UOI524629 UYE524615:UYE524629 VIA524615:VIA524629 VRW524615:VRW524629 WBS524615:WBS524629 WLO524615:WLO524629 WVK524615:WVK524629 C590151:C590165 IY590151:IY590165 SU590151:SU590165 ACQ590151:ACQ590165 AMM590151:AMM590165 AWI590151:AWI590165 BGE590151:BGE590165 BQA590151:BQA590165 BZW590151:BZW590165 CJS590151:CJS590165 CTO590151:CTO590165 DDK590151:DDK590165 DNG590151:DNG590165 DXC590151:DXC590165 EGY590151:EGY590165 EQU590151:EQU590165 FAQ590151:FAQ590165 FKM590151:FKM590165 FUI590151:FUI590165 GEE590151:GEE590165 GOA590151:GOA590165 GXW590151:GXW590165 HHS590151:HHS590165 HRO590151:HRO590165 IBK590151:IBK590165 ILG590151:ILG590165 IVC590151:IVC590165 JEY590151:JEY590165 JOU590151:JOU590165 JYQ590151:JYQ590165 KIM590151:KIM590165 KSI590151:KSI590165 LCE590151:LCE590165 LMA590151:LMA590165 LVW590151:LVW590165 MFS590151:MFS590165 MPO590151:MPO590165 MZK590151:MZK590165 NJG590151:NJG590165 NTC590151:NTC590165 OCY590151:OCY590165 OMU590151:OMU590165 OWQ590151:OWQ590165 PGM590151:PGM590165 PQI590151:PQI590165 QAE590151:QAE590165 QKA590151:QKA590165 QTW590151:QTW590165 RDS590151:RDS590165 RNO590151:RNO590165 RXK590151:RXK590165 SHG590151:SHG590165 SRC590151:SRC590165 TAY590151:TAY590165 TKU590151:TKU590165 TUQ590151:TUQ590165 UEM590151:UEM590165 UOI590151:UOI590165 UYE590151:UYE590165 VIA590151:VIA590165 VRW590151:VRW590165 WBS590151:WBS590165 WLO590151:WLO590165 WVK590151:WVK590165 C655687:C655701 IY655687:IY655701 SU655687:SU655701 ACQ655687:ACQ655701 AMM655687:AMM655701 AWI655687:AWI655701 BGE655687:BGE655701 BQA655687:BQA655701 BZW655687:BZW655701 CJS655687:CJS655701 CTO655687:CTO655701 DDK655687:DDK655701 DNG655687:DNG655701 DXC655687:DXC655701 EGY655687:EGY655701 EQU655687:EQU655701 FAQ655687:FAQ655701 FKM655687:FKM655701 FUI655687:FUI655701 GEE655687:GEE655701 GOA655687:GOA655701 GXW655687:GXW655701 HHS655687:HHS655701 HRO655687:HRO655701 IBK655687:IBK655701 ILG655687:ILG655701 IVC655687:IVC655701 JEY655687:JEY655701 JOU655687:JOU655701 JYQ655687:JYQ655701 KIM655687:KIM655701 KSI655687:KSI655701 LCE655687:LCE655701 LMA655687:LMA655701 LVW655687:LVW655701 MFS655687:MFS655701 MPO655687:MPO655701 MZK655687:MZK655701 NJG655687:NJG655701 NTC655687:NTC655701 OCY655687:OCY655701 OMU655687:OMU655701 OWQ655687:OWQ655701 PGM655687:PGM655701 PQI655687:PQI655701 QAE655687:QAE655701 QKA655687:QKA655701 QTW655687:QTW655701 RDS655687:RDS655701 RNO655687:RNO655701 RXK655687:RXK655701 SHG655687:SHG655701 SRC655687:SRC655701 TAY655687:TAY655701 TKU655687:TKU655701 TUQ655687:TUQ655701 UEM655687:UEM655701 UOI655687:UOI655701 UYE655687:UYE655701 VIA655687:VIA655701 VRW655687:VRW655701 WBS655687:WBS655701 WLO655687:WLO655701 WVK655687:WVK655701 C721223:C721237 IY721223:IY721237 SU721223:SU721237 ACQ721223:ACQ721237 AMM721223:AMM721237 AWI721223:AWI721237 BGE721223:BGE721237 BQA721223:BQA721237 BZW721223:BZW721237 CJS721223:CJS721237 CTO721223:CTO721237 DDK721223:DDK721237 DNG721223:DNG721237 DXC721223:DXC721237 EGY721223:EGY721237 EQU721223:EQU721237 FAQ721223:FAQ721237 FKM721223:FKM721237 FUI721223:FUI721237 GEE721223:GEE721237 GOA721223:GOA721237 GXW721223:GXW721237 HHS721223:HHS721237 HRO721223:HRO721237 IBK721223:IBK721237 ILG721223:ILG721237 IVC721223:IVC721237 JEY721223:JEY721237 JOU721223:JOU721237 JYQ721223:JYQ721237 KIM721223:KIM721237 KSI721223:KSI721237 LCE721223:LCE721237 LMA721223:LMA721237 LVW721223:LVW721237 MFS721223:MFS721237 MPO721223:MPO721237 MZK721223:MZK721237 NJG721223:NJG721237 NTC721223:NTC721237 OCY721223:OCY721237 OMU721223:OMU721237 OWQ721223:OWQ721237 PGM721223:PGM721237 PQI721223:PQI721237 QAE721223:QAE721237 QKA721223:QKA721237 QTW721223:QTW721237 RDS721223:RDS721237 RNO721223:RNO721237 RXK721223:RXK721237 SHG721223:SHG721237 SRC721223:SRC721237 TAY721223:TAY721237 TKU721223:TKU721237 TUQ721223:TUQ721237 UEM721223:UEM721237 UOI721223:UOI721237 UYE721223:UYE721237 VIA721223:VIA721237 VRW721223:VRW721237 WBS721223:WBS721237 WLO721223:WLO721237 WVK721223:WVK721237 C786759:C786773 IY786759:IY786773 SU786759:SU786773 ACQ786759:ACQ786773 AMM786759:AMM786773 AWI786759:AWI786773 BGE786759:BGE786773 BQA786759:BQA786773 BZW786759:BZW786773 CJS786759:CJS786773 CTO786759:CTO786773 DDK786759:DDK786773 DNG786759:DNG786773 DXC786759:DXC786773 EGY786759:EGY786773 EQU786759:EQU786773 FAQ786759:FAQ786773 FKM786759:FKM786773 FUI786759:FUI786773 GEE786759:GEE786773 GOA786759:GOA786773 GXW786759:GXW786773 HHS786759:HHS786773 HRO786759:HRO786773 IBK786759:IBK786773 ILG786759:ILG786773 IVC786759:IVC786773 JEY786759:JEY786773 JOU786759:JOU786773 JYQ786759:JYQ786773 KIM786759:KIM786773 KSI786759:KSI786773 LCE786759:LCE786773 LMA786759:LMA786773 LVW786759:LVW786773 MFS786759:MFS786773 MPO786759:MPO786773 MZK786759:MZK786773 NJG786759:NJG786773 NTC786759:NTC786773 OCY786759:OCY786773 OMU786759:OMU786773 OWQ786759:OWQ786773 PGM786759:PGM786773 PQI786759:PQI786773 QAE786759:QAE786773 QKA786759:QKA786773 QTW786759:QTW786773 RDS786759:RDS786773 RNO786759:RNO786773 RXK786759:RXK786773 SHG786759:SHG786773 SRC786759:SRC786773 TAY786759:TAY786773 TKU786759:TKU786773 TUQ786759:TUQ786773 UEM786759:UEM786773 UOI786759:UOI786773 UYE786759:UYE786773 VIA786759:VIA786773 VRW786759:VRW786773 WBS786759:WBS786773 WLO786759:WLO786773 WVK786759:WVK786773 C852295:C852309 IY852295:IY852309 SU852295:SU852309 ACQ852295:ACQ852309 AMM852295:AMM852309 AWI852295:AWI852309 BGE852295:BGE852309 BQA852295:BQA852309 BZW852295:BZW852309 CJS852295:CJS852309 CTO852295:CTO852309 DDK852295:DDK852309 DNG852295:DNG852309 DXC852295:DXC852309 EGY852295:EGY852309 EQU852295:EQU852309 FAQ852295:FAQ852309 FKM852295:FKM852309 FUI852295:FUI852309 GEE852295:GEE852309 GOA852295:GOA852309 GXW852295:GXW852309 HHS852295:HHS852309 HRO852295:HRO852309 IBK852295:IBK852309 ILG852295:ILG852309 IVC852295:IVC852309 JEY852295:JEY852309 JOU852295:JOU852309 JYQ852295:JYQ852309 KIM852295:KIM852309 KSI852295:KSI852309 LCE852295:LCE852309 LMA852295:LMA852309 LVW852295:LVW852309 MFS852295:MFS852309 MPO852295:MPO852309 MZK852295:MZK852309 NJG852295:NJG852309 NTC852295:NTC852309 OCY852295:OCY852309 OMU852295:OMU852309 OWQ852295:OWQ852309 PGM852295:PGM852309 PQI852295:PQI852309 QAE852295:QAE852309 QKA852295:QKA852309 QTW852295:QTW852309 RDS852295:RDS852309 RNO852295:RNO852309 RXK852295:RXK852309 SHG852295:SHG852309 SRC852295:SRC852309 TAY852295:TAY852309 TKU852295:TKU852309 TUQ852295:TUQ852309 UEM852295:UEM852309 UOI852295:UOI852309 UYE852295:UYE852309 VIA852295:VIA852309 VRW852295:VRW852309 WBS852295:WBS852309 WLO852295:WLO852309 WVK852295:WVK852309 C917831:C917845 IY917831:IY917845 SU917831:SU917845 ACQ917831:ACQ917845 AMM917831:AMM917845 AWI917831:AWI917845 BGE917831:BGE917845 BQA917831:BQA917845 BZW917831:BZW917845 CJS917831:CJS917845 CTO917831:CTO917845 DDK917831:DDK917845 DNG917831:DNG917845 DXC917831:DXC917845 EGY917831:EGY917845 EQU917831:EQU917845 FAQ917831:FAQ917845 FKM917831:FKM917845 FUI917831:FUI917845 GEE917831:GEE917845 GOA917831:GOA917845 GXW917831:GXW917845 HHS917831:HHS917845 HRO917831:HRO917845 IBK917831:IBK917845 ILG917831:ILG917845 IVC917831:IVC917845 JEY917831:JEY917845 JOU917831:JOU917845 JYQ917831:JYQ917845 KIM917831:KIM917845 KSI917831:KSI917845 LCE917831:LCE917845 LMA917831:LMA917845 LVW917831:LVW917845 MFS917831:MFS917845 MPO917831:MPO917845 MZK917831:MZK917845 NJG917831:NJG917845 NTC917831:NTC917845 OCY917831:OCY917845 OMU917831:OMU917845 OWQ917831:OWQ917845 PGM917831:PGM917845 PQI917831:PQI917845 QAE917831:QAE917845 QKA917831:QKA917845 QTW917831:QTW917845 RDS917831:RDS917845 RNO917831:RNO917845 RXK917831:RXK917845 SHG917831:SHG917845 SRC917831:SRC917845 TAY917831:TAY917845 TKU917831:TKU917845 TUQ917831:TUQ917845 UEM917831:UEM917845 UOI917831:UOI917845 UYE917831:UYE917845 VIA917831:VIA917845 VRW917831:VRW917845 WBS917831:WBS917845 WLO917831:WLO917845 WVK917831:WVK917845 C983367:C983381 IY983367:IY983381 SU983367:SU983381 ACQ983367:ACQ983381 AMM983367:AMM983381 AWI983367:AWI983381 BGE983367:BGE983381 BQA983367:BQA983381 BZW983367:BZW983381 CJS983367:CJS983381 CTO983367:CTO983381 DDK983367:DDK983381 DNG983367:DNG983381 DXC983367:DXC983381 EGY983367:EGY983381 EQU983367:EQU983381 FAQ983367:FAQ983381 FKM983367:FKM983381 FUI983367:FUI983381 GEE983367:GEE983381 GOA983367:GOA983381 GXW983367:GXW983381 HHS983367:HHS983381 HRO983367:HRO983381 IBK983367:IBK983381 ILG983367:ILG983381 IVC983367:IVC983381 JEY983367:JEY983381 JOU983367:JOU983381 JYQ983367:JYQ983381 KIM983367:KIM983381 KSI983367:KSI983381 LCE983367:LCE983381 LMA983367:LMA983381 LVW983367:LVW983381 MFS983367:MFS983381 MPO983367:MPO983381 MZK983367:MZK983381 NJG983367:NJG983381 NTC983367:NTC983381 OCY983367:OCY983381 OMU983367:OMU983381 OWQ983367:OWQ983381 PGM983367:PGM983381 PQI983367:PQI983381 QAE983367:QAE983381 QKA983367:QKA983381 QTW983367:QTW983381 RDS983367:RDS983381 RNO983367:RNO983381 RXK983367:RXK983381 SHG983367:SHG983381 SRC983367:SRC983381 TAY983367:TAY983381 TKU983367:TKU983381 TUQ983367:TUQ983381 UEM983367:UEM983381 UOI983367:UOI983381 UYE983367:UYE983381 VIA983367:VIA983381 VRW983367:VRW983381 WBS983367:WBS983381 WLO983367:WLO983381 WVK983367:WVK983381">
      <formula1>$D$15:$D$38</formula1>
    </dataValidation>
  </dataValidations>
  <pageMargins left="0.74803149606299213" right="0.74803149606299213" top="0.98425196850393704" bottom="0.98425196850393704" header="0.51181102362204722" footer="0.51181102362204722"/>
  <pageSetup paperSize="9" scale="69" fitToHeight="0" orientation="portrait" r:id="rId1"/>
  <headerFooter alignWithMargins="0">
    <oddFooter>&amp;Rpagina &amp;P van &amp;N</oddFooter>
  </headerFooter>
  <rowBreaks count="7" manualBreakCount="7">
    <brk id="52" max="16383" man="1"/>
    <brk id="91" max="16383" man="1"/>
    <brk id="130" max="16383" man="1"/>
    <brk id="169" max="16383" man="1"/>
    <brk id="208" max="16383" man="1"/>
    <brk id="247" max="16383" man="1"/>
    <brk id="286"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$K$14:$K$27</xm:f>
          </x14:formula1>
          <xm:sqref>C26:C40 IY26:IY40 SU26:SU40 ACQ26:ACQ40 AMM26:AMM40 AWI26:AWI40 BGE26:BGE40 BQA26:BQA40 BZW26:BZW40 CJS26:CJS40 CTO26:CTO40 DDK26:DDK40 DNG26:DNG40 DXC26:DXC40 EGY26:EGY40 EQU26:EQU40 FAQ26:FAQ40 FKM26:FKM40 FUI26:FUI40 GEE26:GEE40 GOA26:GOA40 GXW26:GXW40 HHS26:HHS40 HRO26:HRO40 IBK26:IBK40 ILG26:ILG40 IVC26:IVC40 JEY26:JEY40 JOU26:JOU40 JYQ26:JYQ40 KIM26:KIM40 KSI26:KSI40 LCE26:LCE40 LMA26:LMA40 LVW26:LVW40 MFS26:MFS40 MPO26:MPO40 MZK26:MZK40 NJG26:NJG40 NTC26:NTC40 OCY26:OCY40 OMU26:OMU40 OWQ26:OWQ40 PGM26:PGM40 PQI26:PQI40 QAE26:QAE40 QKA26:QKA40 QTW26:QTW40 RDS26:RDS40 RNO26:RNO40 RXK26:RXK40 SHG26:SHG40 SRC26:SRC40 TAY26:TAY40 TKU26:TKU40 TUQ26:TUQ40 UEM26:UEM40 UOI26:UOI40 UYE26:UYE40 VIA26:VIA40 VRW26:VRW40 WBS26:WBS40 WLO26:WLO40 WVK26:WVK40 C65562:C65576 IY65562:IY65576 SU65562:SU65576 ACQ65562:ACQ65576 AMM65562:AMM65576 AWI65562:AWI65576 BGE65562:BGE65576 BQA65562:BQA65576 BZW65562:BZW65576 CJS65562:CJS65576 CTO65562:CTO65576 DDK65562:DDK65576 DNG65562:DNG65576 DXC65562:DXC65576 EGY65562:EGY65576 EQU65562:EQU65576 FAQ65562:FAQ65576 FKM65562:FKM65576 FUI65562:FUI65576 GEE65562:GEE65576 GOA65562:GOA65576 GXW65562:GXW65576 HHS65562:HHS65576 HRO65562:HRO65576 IBK65562:IBK65576 ILG65562:ILG65576 IVC65562:IVC65576 JEY65562:JEY65576 JOU65562:JOU65576 JYQ65562:JYQ65576 KIM65562:KIM65576 KSI65562:KSI65576 LCE65562:LCE65576 LMA65562:LMA65576 LVW65562:LVW65576 MFS65562:MFS65576 MPO65562:MPO65576 MZK65562:MZK65576 NJG65562:NJG65576 NTC65562:NTC65576 OCY65562:OCY65576 OMU65562:OMU65576 OWQ65562:OWQ65576 PGM65562:PGM65576 PQI65562:PQI65576 QAE65562:QAE65576 QKA65562:QKA65576 QTW65562:QTW65576 RDS65562:RDS65576 RNO65562:RNO65576 RXK65562:RXK65576 SHG65562:SHG65576 SRC65562:SRC65576 TAY65562:TAY65576 TKU65562:TKU65576 TUQ65562:TUQ65576 UEM65562:UEM65576 UOI65562:UOI65576 UYE65562:UYE65576 VIA65562:VIA65576 VRW65562:VRW65576 WBS65562:WBS65576 WLO65562:WLO65576 WVK65562:WVK65576 C131098:C131112 IY131098:IY131112 SU131098:SU131112 ACQ131098:ACQ131112 AMM131098:AMM131112 AWI131098:AWI131112 BGE131098:BGE131112 BQA131098:BQA131112 BZW131098:BZW131112 CJS131098:CJS131112 CTO131098:CTO131112 DDK131098:DDK131112 DNG131098:DNG131112 DXC131098:DXC131112 EGY131098:EGY131112 EQU131098:EQU131112 FAQ131098:FAQ131112 FKM131098:FKM131112 FUI131098:FUI131112 GEE131098:GEE131112 GOA131098:GOA131112 GXW131098:GXW131112 HHS131098:HHS131112 HRO131098:HRO131112 IBK131098:IBK131112 ILG131098:ILG131112 IVC131098:IVC131112 JEY131098:JEY131112 JOU131098:JOU131112 JYQ131098:JYQ131112 KIM131098:KIM131112 KSI131098:KSI131112 LCE131098:LCE131112 LMA131098:LMA131112 LVW131098:LVW131112 MFS131098:MFS131112 MPO131098:MPO131112 MZK131098:MZK131112 NJG131098:NJG131112 NTC131098:NTC131112 OCY131098:OCY131112 OMU131098:OMU131112 OWQ131098:OWQ131112 PGM131098:PGM131112 PQI131098:PQI131112 QAE131098:QAE131112 QKA131098:QKA131112 QTW131098:QTW131112 RDS131098:RDS131112 RNO131098:RNO131112 RXK131098:RXK131112 SHG131098:SHG131112 SRC131098:SRC131112 TAY131098:TAY131112 TKU131098:TKU131112 TUQ131098:TUQ131112 UEM131098:UEM131112 UOI131098:UOI131112 UYE131098:UYE131112 VIA131098:VIA131112 VRW131098:VRW131112 WBS131098:WBS131112 WLO131098:WLO131112 WVK131098:WVK131112 C196634:C196648 IY196634:IY196648 SU196634:SU196648 ACQ196634:ACQ196648 AMM196634:AMM196648 AWI196634:AWI196648 BGE196634:BGE196648 BQA196634:BQA196648 BZW196634:BZW196648 CJS196634:CJS196648 CTO196634:CTO196648 DDK196634:DDK196648 DNG196634:DNG196648 DXC196634:DXC196648 EGY196634:EGY196648 EQU196634:EQU196648 FAQ196634:FAQ196648 FKM196634:FKM196648 FUI196634:FUI196648 GEE196634:GEE196648 GOA196634:GOA196648 GXW196634:GXW196648 HHS196634:HHS196648 HRO196634:HRO196648 IBK196634:IBK196648 ILG196634:ILG196648 IVC196634:IVC196648 JEY196634:JEY196648 JOU196634:JOU196648 JYQ196634:JYQ196648 KIM196634:KIM196648 KSI196634:KSI196648 LCE196634:LCE196648 LMA196634:LMA196648 LVW196634:LVW196648 MFS196634:MFS196648 MPO196634:MPO196648 MZK196634:MZK196648 NJG196634:NJG196648 NTC196634:NTC196648 OCY196634:OCY196648 OMU196634:OMU196648 OWQ196634:OWQ196648 PGM196634:PGM196648 PQI196634:PQI196648 QAE196634:QAE196648 QKA196634:QKA196648 QTW196634:QTW196648 RDS196634:RDS196648 RNO196634:RNO196648 RXK196634:RXK196648 SHG196634:SHG196648 SRC196634:SRC196648 TAY196634:TAY196648 TKU196634:TKU196648 TUQ196634:TUQ196648 UEM196634:UEM196648 UOI196634:UOI196648 UYE196634:UYE196648 VIA196634:VIA196648 VRW196634:VRW196648 WBS196634:WBS196648 WLO196634:WLO196648 WVK196634:WVK196648 C262170:C262184 IY262170:IY262184 SU262170:SU262184 ACQ262170:ACQ262184 AMM262170:AMM262184 AWI262170:AWI262184 BGE262170:BGE262184 BQA262170:BQA262184 BZW262170:BZW262184 CJS262170:CJS262184 CTO262170:CTO262184 DDK262170:DDK262184 DNG262170:DNG262184 DXC262170:DXC262184 EGY262170:EGY262184 EQU262170:EQU262184 FAQ262170:FAQ262184 FKM262170:FKM262184 FUI262170:FUI262184 GEE262170:GEE262184 GOA262170:GOA262184 GXW262170:GXW262184 HHS262170:HHS262184 HRO262170:HRO262184 IBK262170:IBK262184 ILG262170:ILG262184 IVC262170:IVC262184 JEY262170:JEY262184 JOU262170:JOU262184 JYQ262170:JYQ262184 KIM262170:KIM262184 KSI262170:KSI262184 LCE262170:LCE262184 LMA262170:LMA262184 LVW262170:LVW262184 MFS262170:MFS262184 MPO262170:MPO262184 MZK262170:MZK262184 NJG262170:NJG262184 NTC262170:NTC262184 OCY262170:OCY262184 OMU262170:OMU262184 OWQ262170:OWQ262184 PGM262170:PGM262184 PQI262170:PQI262184 QAE262170:QAE262184 QKA262170:QKA262184 QTW262170:QTW262184 RDS262170:RDS262184 RNO262170:RNO262184 RXK262170:RXK262184 SHG262170:SHG262184 SRC262170:SRC262184 TAY262170:TAY262184 TKU262170:TKU262184 TUQ262170:TUQ262184 UEM262170:UEM262184 UOI262170:UOI262184 UYE262170:UYE262184 VIA262170:VIA262184 VRW262170:VRW262184 WBS262170:WBS262184 WLO262170:WLO262184 WVK262170:WVK262184 C327706:C327720 IY327706:IY327720 SU327706:SU327720 ACQ327706:ACQ327720 AMM327706:AMM327720 AWI327706:AWI327720 BGE327706:BGE327720 BQA327706:BQA327720 BZW327706:BZW327720 CJS327706:CJS327720 CTO327706:CTO327720 DDK327706:DDK327720 DNG327706:DNG327720 DXC327706:DXC327720 EGY327706:EGY327720 EQU327706:EQU327720 FAQ327706:FAQ327720 FKM327706:FKM327720 FUI327706:FUI327720 GEE327706:GEE327720 GOA327706:GOA327720 GXW327706:GXW327720 HHS327706:HHS327720 HRO327706:HRO327720 IBK327706:IBK327720 ILG327706:ILG327720 IVC327706:IVC327720 JEY327706:JEY327720 JOU327706:JOU327720 JYQ327706:JYQ327720 KIM327706:KIM327720 KSI327706:KSI327720 LCE327706:LCE327720 LMA327706:LMA327720 LVW327706:LVW327720 MFS327706:MFS327720 MPO327706:MPO327720 MZK327706:MZK327720 NJG327706:NJG327720 NTC327706:NTC327720 OCY327706:OCY327720 OMU327706:OMU327720 OWQ327706:OWQ327720 PGM327706:PGM327720 PQI327706:PQI327720 QAE327706:QAE327720 QKA327706:QKA327720 QTW327706:QTW327720 RDS327706:RDS327720 RNO327706:RNO327720 RXK327706:RXK327720 SHG327706:SHG327720 SRC327706:SRC327720 TAY327706:TAY327720 TKU327706:TKU327720 TUQ327706:TUQ327720 UEM327706:UEM327720 UOI327706:UOI327720 UYE327706:UYE327720 VIA327706:VIA327720 VRW327706:VRW327720 WBS327706:WBS327720 WLO327706:WLO327720 WVK327706:WVK327720 C393242:C393256 IY393242:IY393256 SU393242:SU393256 ACQ393242:ACQ393256 AMM393242:AMM393256 AWI393242:AWI393256 BGE393242:BGE393256 BQA393242:BQA393256 BZW393242:BZW393256 CJS393242:CJS393256 CTO393242:CTO393256 DDK393242:DDK393256 DNG393242:DNG393256 DXC393242:DXC393256 EGY393242:EGY393256 EQU393242:EQU393256 FAQ393242:FAQ393256 FKM393242:FKM393256 FUI393242:FUI393256 GEE393242:GEE393256 GOA393242:GOA393256 GXW393242:GXW393256 HHS393242:HHS393256 HRO393242:HRO393256 IBK393242:IBK393256 ILG393242:ILG393256 IVC393242:IVC393256 JEY393242:JEY393256 JOU393242:JOU393256 JYQ393242:JYQ393256 KIM393242:KIM393256 KSI393242:KSI393256 LCE393242:LCE393256 LMA393242:LMA393256 LVW393242:LVW393256 MFS393242:MFS393256 MPO393242:MPO393256 MZK393242:MZK393256 NJG393242:NJG393256 NTC393242:NTC393256 OCY393242:OCY393256 OMU393242:OMU393256 OWQ393242:OWQ393256 PGM393242:PGM393256 PQI393242:PQI393256 QAE393242:QAE393256 QKA393242:QKA393256 QTW393242:QTW393256 RDS393242:RDS393256 RNO393242:RNO393256 RXK393242:RXK393256 SHG393242:SHG393256 SRC393242:SRC393256 TAY393242:TAY393256 TKU393242:TKU393256 TUQ393242:TUQ393256 UEM393242:UEM393256 UOI393242:UOI393256 UYE393242:UYE393256 VIA393242:VIA393256 VRW393242:VRW393256 WBS393242:WBS393256 WLO393242:WLO393256 WVK393242:WVK393256 C458778:C458792 IY458778:IY458792 SU458778:SU458792 ACQ458778:ACQ458792 AMM458778:AMM458792 AWI458778:AWI458792 BGE458778:BGE458792 BQA458778:BQA458792 BZW458778:BZW458792 CJS458778:CJS458792 CTO458778:CTO458792 DDK458778:DDK458792 DNG458778:DNG458792 DXC458778:DXC458792 EGY458778:EGY458792 EQU458778:EQU458792 FAQ458778:FAQ458792 FKM458778:FKM458792 FUI458778:FUI458792 GEE458778:GEE458792 GOA458778:GOA458792 GXW458778:GXW458792 HHS458778:HHS458792 HRO458778:HRO458792 IBK458778:IBK458792 ILG458778:ILG458792 IVC458778:IVC458792 JEY458778:JEY458792 JOU458778:JOU458792 JYQ458778:JYQ458792 KIM458778:KIM458792 KSI458778:KSI458792 LCE458778:LCE458792 LMA458778:LMA458792 LVW458778:LVW458792 MFS458778:MFS458792 MPO458778:MPO458792 MZK458778:MZK458792 NJG458778:NJG458792 NTC458778:NTC458792 OCY458778:OCY458792 OMU458778:OMU458792 OWQ458778:OWQ458792 PGM458778:PGM458792 PQI458778:PQI458792 QAE458778:QAE458792 QKA458778:QKA458792 QTW458778:QTW458792 RDS458778:RDS458792 RNO458778:RNO458792 RXK458778:RXK458792 SHG458778:SHG458792 SRC458778:SRC458792 TAY458778:TAY458792 TKU458778:TKU458792 TUQ458778:TUQ458792 UEM458778:UEM458792 UOI458778:UOI458792 UYE458778:UYE458792 VIA458778:VIA458792 VRW458778:VRW458792 WBS458778:WBS458792 WLO458778:WLO458792 WVK458778:WVK458792 C524314:C524328 IY524314:IY524328 SU524314:SU524328 ACQ524314:ACQ524328 AMM524314:AMM524328 AWI524314:AWI524328 BGE524314:BGE524328 BQA524314:BQA524328 BZW524314:BZW524328 CJS524314:CJS524328 CTO524314:CTO524328 DDK524314:DDK524328 DNG524314:DNG524328 DXC524314:DXC524328 EGY524314:EGY524328 EQU524314:EQU524328 FAQ524314:FAQ524328 FKM524314:FKM524328 FUI524314:FUI524328 GEE524314:GEE524328 GOA524314:GOA524328 GXW524314:GXW524328 HHS524314:HHS524328 HRO524314:HRO524328 IBK524314:IBK524328 ILG524314:ILG524328 IVC524314:IVC524328 JEY524314:JEY524328 JOU524314:JOU524328 JYQ524314:JYQ524328 KIM524314:KIM524328 KSI524314:KSI524328 LCE524314:LCE524328 LMA524314:LMA524328 LVW524314:LVW524328 MFS524314:MFS524328 MPO524314:MPO524328 MZK524314:MZK524328 NJG524314:NJG524328 NTC524314:NTC524328 OCY524314:OCY524328 OMU524314:OMU524328 OWQ524314:OWQ524328 PGM524314:PGM524328 PQI524314:PQI524328 QAE524314:QAE524328 QKA524314:QKA524328 QTW524314:QTW524328 RDS524314:RDS524328 RNO524314:RNO524328 RXK524314:RXK524328 SHG524314:SHG524328 SRC524314:SRC524328 TAY524314:TAY524328 TKU524314:TKU524328 TUQ524314:TUQ524328 UEM524314:UEM524328 UOI524314:UOI524328 UYE524314:UYE524328 VIA524314:VIA524328 VRW524314:VRW524328 WBS524314:WBS524328 WLO524314:WLO524328 WVK524314:WVK524328 C589850:C589864 IY589850:IY589864 SU589850:SU589864 ACQ589850:ACQ589864 AMM589850:AMM589864 AWI589850:AWI589864 BGE589850:BGE589864 BQA589850:BQA589864 BZW589850:BZW589864 CJS589850:CJS589864 CTO589850:CTO589864 DDK589850:DDK589864 DNG589850:DNG589864 DXC589850:DXC589864 EGY589850:EGY589864 EQU589850:EQU589864 FAQ589850:FAQ589864 FKM589850:FKM589864 FUI589850:FUI589864 GEE589850:GEE589864 GOA589850:GOA589864 GXW589850:GXW589864 HHS589850:HHS589864 HRO589850:HRO589864 IBK589850:IBK589864 ILG589850:ILG589864 IVC589850:IVC589864 JEY589850:JEY589864 JOU589850:JOU589864 JYQ589850:JYQ589864 KIM589850:KIM589864 KSI589850:KSI589864 LCE589850:LCE589864 LMA589850:LMA589864 LVW589850:LVW589864 MFS589850:MFS589864 MPO589850:MPO589864 MZK589850:MZK589864 NJG589850:NJG589864 NTC589850:NTC589864 OCY589850:OCY589864 OMU589850:OMU589864 OWQ589850:OWQ589864 PGM589850:PGM589864 PQI589850:PQI589864 QAE589850:QAE589864 QKA589850:QKA589864 QTW589850:QTW589864 RDS589850:RDS589864 RNO589850:RNO589864 RXK589850:RXK589864 SHG589850:SHG589864 SRC589850:SRC589864 TAY589850:TAY589864 TKU589850:TKU589864 TUQ589850:TUQ589864 UEM589850:UEM589864 UOI589850:UOI589864 UYE589850:UYE589864 VIA589850:VIA589864 VRW589850:VRW589864 WBS589850:WBS589864 WLO589850:WLO589864 WVK589850:WVK589864 C655386:C655400 IY655386:IY655400 SU655386:SU655400 ACQ655386:ACQ655400 AMM655386:AMM655400 AWI655386:AWI655400 BGE655386:BGE655400 BQA655386:BQA655400 BZW655386:BZW655400 CJS655386:CJS655400 CTO655386:CTO655400 DDK655386:DDK655400 DNG655386:DNG655400 DXC655386:DXC655400 EGY655386:EGY655400 EQU655386:EQU655400 FAQ655386:FAQ655400 FKM655386:FKM655400 FUI655386:FUI655400 GEE655386:GEE655400 GOA655386:GOA655400 GXW655386:GXW655400 HHS655386:HHS655400 HRO655386:HRO655400 IBK655386:IBK655400 ILG655386:ILG655400 IVC655386:IVC655400 JEY655386:JEY655400 JOU655386:JOU655400 JYQ655386:JYQ655400 KIM655386:KIM655400 KSI655386:KSI655400 LCE655386:LCE655400 LMA655386:LMA655400 LVW655386:LVW655400 MFS655386:MFS655400 MPO655386:MPO655400 MZK655386:MZK655400 NJG655386:NJG655400 NTC655386:NTC655400 OCY655386:OCY655400 OMU655386:OMU655400 OWQ655386:OWQ655400 PGM655386:PGM655400 PQI655386:PQI655400 QAE655386:QAE655400 QKA655386:QKA655400 QTW655386:QTW655400 RDS655386:RDS655400 RNO655386:RNO655400 RXK655386:RXK655400 SHG655386:SHG655400 SRC655386:SRC655400 TAY655386:TAY655400 TKU655386:TKU655400 TUQ655386:TUQ655400 UEM655386:UEM655400 UOI655386:UOI655400 UYE655386:UYE655400 VIA655386:VIA655400 VRW655386:VRW655400 WBS655386:WBS655400 WLO655386:WLO655400 WVK655386:WVK655400 C720922:C720936 IY720922:IY720936 SU720922:SU720936 ACQ720922:ACQ720936 AMM720922:AMM720936 AWI720922:AWI720936 BGE720922:BGE720936 BQA720922:BQA720936 BZW720922:BZW720936 CJS720922:CJS720936 CTO720922:CTO720936 DDK720922:DDK720936 DNG720922:DNG720936 DXC720922:DXC720936 EGY720922:EGY720936 EQU720922:EQU720936 FAQ720922:FAQ720936 FKM720922:FKM720936 FUI720922:FUI720936 GEE720922:GEE720936 GOA720922:GOA720936 GXW720922:GXW720936 HHS720922:HHS720936 HRO720922:HRO720936 IBK720922:IBK720936 ILG720922:ILG720936 IVC720922:IVC720936 JEY720922:JEY720936 JOU720922:JOU720936 JYQ720922:JYQ720936 KIM720922:KIM720936 KSI720922:KSI720936 LCE720922:LCE720936 LMA720922:LMA720936 LVW720922:LVW720936 MFS720922:MFS720936 MPO720922:MPO720936 MZK720922:MZK720936 NJG720922:NJG720936 NTC720922:NTC720936 OCY720922:OCY720936 OMU720922:OMU720936 OWQ720922:OWQ720936 PGM720922:PGM720936 PQI720922:PQI720936 QAE720922:QAE720936 QKA720922:QKA720936 QTW720922:QTW720936 RDS720922:RDS720936 RNO720922:RNO720936 RXK720922:RXK720936 SHG720922:SHG720936 SRC720922:SRC720936 TAY720922:TAY720936 TKU720922:TKU720936 TUQ720922:TUQ720936 UEM720922:UEM720936 UOI720922:UOI720936 UYE720922:UYE720936 VIA720922:VIA720936 VRW720922:VRW720936 WBS720922:WBS720936 WLO720922:WLO720936 WVK720922:WVK720936 C786458:C786472 IY786458:IY786472 SU786458:SU786472 ACQ786458:ACQ786472 AMM786458:AMM786472 AWI786458:AWI786472 BGE786458:BGE786472 BQA786458:BQA786472 BZW786458:BZW786472 CJS786458:CJS786472 CTO786458:CTO786472 DDK786458:DDK786472 DNG786458:DNG786472 DXC786458:DXC786472 EGY786458:EGY786472 EQU786458:EQU786472 FAQ786458:FAQ786472 FKM786458:FKM786472 FUI786458:FUI786472 GEE786458:GEE786472 GOA786458:GOA786472 GXW786458:GXW786472 HHS786458:HHS786472 HRO786458:HRO786472 IBK786458:IBK786472 ILG786458:ILG786472 IVC786458:IVC786472 JEY786458:JEY786472 JOU786458:JOU786472 JYQ786458:JYQ786472 KIM786458:KIM786472 KSI786458:KSI786472 LCE786458:LCE786472 LMA786458:LMA786472 LVW786458:LVW786472 MFS786458:MFS786472 MPO786458:MPO786472 MZK786458:MZK786472 NJG786458:NJG786472 NTC786458:NTC786472 OCY786458:OCY786472 OMU786458:OMU786472 OWQ786458:OWQ786472 PGM786458:PGM786472 PQI786458:PQI786472 QAE786458:QAE786472 QKA786458:QKA786472 QTW786458:QTW786472 RDS786458:RDS786472 RNO786458:RNO786472 RXK786458:RXK786472 SHG786458:SHG786472 SRC786458:SRC786472 TAY786458:TAY786472 TKU786458:TKU786472 TUQ786458:TUQ786472 UEM786458:UEM786472 UOI786458:UOI786472 UYE786458:UYE786472 VIA786458:VIA786472 VRW786458:VRW786472 WBS786458:WBS786472 WLO786458:WLO786472 WVK786458:WVK786472 C851994:C852008 IY851994:IY852008 SU851994:SU852008 ACQ851994:ACQ852008 AMM851994:AMM852008 AWI851994:AWI852008 BGE851994:BGE852008 BQA851994:BQA852008 BZW851994:BZW852008 CJS851994:CJS852008 CTO851994:CTO852008 DDK851994:DDK852008 DNG851994:DNG852008 DXC851994:DXC852008 EGY851994:EGY852008 EQU851994:EQU852008 FAQ851994:FAQ852008 FKM851994:FKM852008 FUI851994:FUI852008 GEE851994:GEE852008 GOA851994:GOA852008 GXW851994:GXW852008 HHS851994:HHS852008 HRO851994:HRO852008 IBK851994:IBK852008 ILG851994:ILG852008 IVC851994:IVC852008 JEY851994:JEY852008 JOU851994:JOU852008 JYQ851994:JYQ852008 KIM851994:KIM852008 KSI851994:KSI852008 LCE851994:LCE852008 LMA851994:LMA852008 LVW851994:LVW852008 MFS851994:MFS852008 MPO851994:MPO852008 MZK851994:MZK852008 NJG851994:NJG852008 NTC851994:NTC852008 OCY851994:OCY852008 OMU851994:OMU852008 OWQ851994:OWQ852008 PGM851994:PGM852008 PQI851994:PQI852008 QAE851994:QAE852008 QKA851994:QKA852008 QTW851994:QTW852008 RDS851994:RDS852008 RNO851994:RNO852008 RXK851994:RXK852008 SHG851994:SHG852008 SRC851994:SRC852008 TAY851994:TAY852008 TKU851994:TKU852008 TUQ851994:TUQ852008 UEM851994:UEM852008 UOI851994:UOI852008 UYE851994:UYE852008 VIA851994:VIA852008 VRW851994:VRW852008 WBS851994:WBS852008 WLO851994:WLO852008 WVK851994:WVK852008 C917530:C917544 IY917530:IY917544 SU917530:SU917544 ACQ917530:ACQ917544 AMM917530:AMM917544 AWI917530:AWI917544 BGE917530:BGE917544 BQA917530:BQA917544 BZW917530:BZW917544 CJS917530:CJS917544 CTO917530:CTO917544 DDK917530:DDK917544 DNG917530:DNG917544 DXC917530:DXC917544 EGY917530:EGY917544 EQU917530:EQU917544 FAQ917530:FAQ917544 FKM917530:FKM917544 FUI917530:FUI917544 GEE917530:GEE917544 GOA917530:GOA917544 GXW917530:GXW917544 HHS917530:HHS917544 HRO917530:HRO917544 IBK917530:IBK917544 ILG917530:ILG917544 IVC917530:IVC917544 JEY917530:JEY917544 JOU917530:JOU917544 JYQ917530:JYQ917544 KIM917530:KIM917544 KSI917530:KSI917544 LCE917530:LCE917544 LMA917530:LMA917544 LVW917530:LVW917544 MFS917530:MFS917544 MPO917530:MPO917544 MZK917530:MZK917544 NJG917530:NJG917544 NTC917530:NTC917544 OCY917530:OCY917544 OMU917530:OMU917544 OWQ917530:OWQ917544 PGM917530:PGM917544 PQI917530:PQI917544 QAE917530:QAE917544 QKA917530:QKA917544 QTW917530:QTW917544 RDS917530:RDS917544 RNO917530:RNO917544 RXK917530:RXK917544 SHG917530:SHG917544 SRC917530:SRC917544 TAY917530:TAY917544 TKU917530:TKU917544 TUQ917530:TUQ917544 UEM917530:UEM917544 UOI917530:UOI917544 UYE917530:UYE917544 VIA917530:VIA917544 VRW917530:VRW917544 WBS917530:WBS917544 WLO917530:WLO917544 WVK917530:WVK917544 C983066:C983080 IY983066:IY983080 SU983066:SU983080 ACQ983066:ACQ983080 AMM983066:AMM983080 AWI983066:AWI983080 BGE983066:BGE983080 BQA983066:BQA983080 BZW983066:BZW983080 CJS983066:CJS983080 CTO983066:CTO983080 DDK983066:DDK983080 DNG983066:DNG983080 DXC983066:DXC983080 EGY983066:EGY983080 EQU983066:EQU983080 FAQ983066:FAQ983080 FKM983066:FKM983080 FUI983066:FUI983080 GEE983066:GEE983080 GOA983066:GOA983080 GXW983066:GXW983080 HHS983066:HHS983080 HRO983066:HRO983080 IBK983066:IBK983080 ILG983066:ILG983080 IVC983066:IVC983080 JEY983066:JEY983080 JOU983066:JOU983080 JYQ983066:JYQ983080 KIM983066:KIM983080 KSI983066:KSI983080 LCE983066:LCE983080 LMA983066:LMA983080 LVW983066:LVW983080 MFS983066:MFS983080 MPO983066:MPO983080 MZK983066:MZK983080 NJG983066:NJG983080 NTC983066:NTC983080 OCY983066:OCY983080 OMU983066:OMU983080 OWQ983066:OWQ983080 PGM983066:PGM983080 PQI983066:PQI983080 QAE983066:QAE983080 QKA983066:QKA983080 QTW983066:QTW983080 RDS983066:RDS983080 RNO983066:RNO983080 RXK983066:RXK983080 SHG983066:SHG983080 SRC983066:SRC983080 TAY983066:TAY983080 TKU983066:TKU983080 TUQ983066:TUQ983080 UEM983066:UEM983080 UOI983066:UOI983080 UYE983066:UYE983080 VIA983066:VIA983080 VRW983066:VRW983080 WBS983066:WBS983080 WLO983066:WLO983080 WVK983066:WVK983080 C65:C79 IY65:IY79 SU65:SU79 ACQ65:ACQ79 AMM65:AMM79 AWI65:AWI79 BGE65:BGE79 BQA65:BQA79 BZW65:BZW79 CJS65:CJS79 CTO65:CTO79 DDK65:DDK79 DNG65:DNG79 DXC65:DXC79 EGY65:EGY79 EQU65:EQU79 FAQ65:FAQ79 FKM65:FKM79 FUI65:FUI79 GEE65:GEE79 GOA65:GOA79 GXW65:GXW79 HHS65:HHS79 HRO65:HRO79 IBK65:IBK79 ILG65:ILG79 IVC65:IVC79 JEY65:JEY79 JOU65:JOU79 JYQ65:JYQ79 KIM65:KIM79 KSI65:KSI79 LCE65:LCE79 LMA65:LMA79 LVW65:LVW79 MFS65:MFS79 MPO65:MPO79 MZK65:MZK79 NJG65:NJG79 NTC65:NTC79 OCY65:OCY79 OMU65:OMU79 OWQ65:OWQ79 PGM65:PGM79 PQI65:PQI79 QAE65:QAE79 QKA65:QKA79 QTW65:QTW79 RDS65:RDS79 RNO65:RNO79 RXK65:RXK79 SHG65:SHG79 SRC65:SRC79 TAY65:TAY79 TKU65:TKU79 TUQ65:TUQ79 UEM65:UEM79 UOI65:UOI79 UYE65:UYE79 VIA65:VIA79 VRW65:VRW79 WBS65:WBS79 WLO65:WLO79 WVK65:WVK79 C65601:C65615 IY65601:IY65615 SU65601:SU65615 ACQ65601:ACQ65615 AMM65601:AMM65615 AWI65601:AWI65615 BGE65601:BGE65615 BQA65601:BQA65615 BZW65601:BZW65615 CJS65601:CJS65615 CTO65601:CTO65615 DDK65601:DDK65615 DNG65601:DNG65615 DXC65601:DXC65615 EGY65601:EGY65615 EQU65601:EQU65615 FAQ65601:FAQ65615 FKM65601:FKM65615 FUI65601:FUI65615 GEE65601:GEE65615 GOA65601:GOA65615 GXW65601:GXW65615 HHS65601:HHS65615 HRO65601:HRO65615 IBK65601:IBK65615 ILG65601:ILG65615 IVC65601:IVC65615 JEY65601:JEY65615 JOU65601:JOU65615 JYQ65601:JYQ65615 KIM65601:KIM65615 KSI65601:KSI65615 LCE65601:LCE65615 LMA65601:LMA65615 LVW65601:LVW65615 MFS65601:MFS65615 MPO65601:MPO65615 MZK65601:MZK65615 NJG65601:NJG65615 NTC65601:NTC65615 OCY65601:OCY65615 OMU65601:OMU65615 OWQ65601:OWQ65615 PGM65601:PGM65615 PQI65601:PQI65615 QAE65601:QAE65615 QKA65601:QKA65615 QTW65601:QTW65615 RDS65601:RDS65615 RNO65601:RNO65615 RXK65601:RXK65615 SHG65601:SHG65615 SRC65601:SRC65615 TAY65601:TAY65615 TKU65601:TKU65615 TUQ65601:TUQ65615 UEM65601:UEM65615 UOI65601:UOI65615 UYE65601:UYE65615 VIA65601:VIA65615 VRW65601:VRW65615 WBS65601:WBS65615 WLO65601:WLO65615 WVK65601:WVK65615 C131137:C131151 IY131137:IY131151 SU131137:SU131151 ACQ131137:ACQ131151 AMM131137:AMM131151 AWI131137:AWI131151 BGE131137:BGE131151 BQA131137:BQA131151 BZW131137:BZW131151 CJS131137:CJS131151 CTO131137:CTO131151 DDK131137:DDK131151 DNG131137:DNG131151 DXC131137:DXC131151 EGY131137:EGY131151 EQU131137:EQU131151 FAQ131137:FAQ131151 FKM131137:FKM131151 FUI131137:FUI131151 GEE131137:GEE131151 GOA131137:GOA131151 GXW131137:GXW131151 HHS131137:HHS131151 HRO131137:HRO131151 IBK131137:IBK131151 ILG131137:ILG131151 IVC131137:IVC131151 JEY131137:JEY131151 JOU131137:JOU131151 JYQ131137:JYQ131151 KIM131137:KIM131151 KSI131137:KSI131151 LCE131137:LCE131151 LMA131137:LMA131151 LVW131137:LVW131151 MFS131137:MFS131151 MPO131137:MPO131151 MZK131137:MZK131151 NJG131137:NJG131151 NTC131137:NTC131151 OCY131137:OCY131151 OMU131137:OMU131151 OWQ131137:OWQ131151 PGM131137:PGM131151 PQI131137:PQI131151 QAE131137:QAE131151 QKA131137:QKA131151 QTW131137:QTW131151 RDS131137:RDS131151 RNO131137:RNO131151 RXK131137:RXK131151 SHG131137:SHG131151 SRC131137:SRC131151 TAY131137:TAY131151 TKU131137:TKU131151 TUQ131137:TUQ131151 UEM131137:UEM131151 UOI131137:UOI131151 UYE131137:UYE131151 VIA131137:VIA131151 VRW131137:VRW131151 WBS131137:WBS131151 WLO131137:WLO131151 WVK131137:WVK131151 C196673:C196687 IY196673:IY196687 SU196673:SU196687 ACQ196673:ACQ196687 AMM196673:AMM196687 AWI196673:AWI196687 BGE196673:BGE196687 BQA196673:BQA196687 BZW196673:BZW196687 CJS196673:CJS196687 CTO196673:CTO196687 DDK196673:DDK196687 DNG196673:DNG196687 DXC196673:DXC196687 EGY196673:EGY196687 EQU196673:EQU196687 FAQ196673:FAQ196687 FKM196673:FKM196687 FUI196673:FUI196687 GEE196673:GEE196687 GOA196673:GOA196687 GXW196673:GXW196687 HHS196673:HHS196687 HRO196673:HRO196687 IBK196673:IBK196687 ILG196673:ILG196687 IVC196673:IVC196687 JEY196673:JEY196687 JOU196673:JOU196687 JYQ196673:JYQ196687 KIM196673:KIM196687 KSI196673:KSI196687 LCE196673:LCE196687 LMA196673:LMA196687 LVW196673:LVW196687 MFS196673:MFS196687 MPO196673:MPO196687 MZK196673:MZK196687 NJG196673:NJG196687 NTC196673:NTC196687 OCY196673:OCY196687 OMU196673:OMU196687 OWQ196673:OWQ196687 PGM196673:PGM196687 PQI196673:PQI196687 QAE196673:QAE196687 QKA196673:QKA196687 QTW196673:QTW196687 RDS196673:RDS196687 RNO196673:RNO196687 RXK196673:RXK196687 SHG196673:SHG196687 SRC196673:SRC196687 TAY196673:TAY196687 TKU196673:TKU196687 TUQ196673:TUQ196687 UEM196673:UEM196687 UOI196673:UOI196687 UYE196673:UYE196687 VIA196673:VIA196687 VRW196673:VRW196687 WBS196673:WBS196687 WLO196673:WLO196687 WVK196673:WVK196687 C262209:C262223 IY262209:IY262223 SU262209:SU262223 ACQ262209:ACQ262223 AMM262209:AMM262223 AWI262209:AWI262223 BGE262209:BGE262223 BQA262209:BQA262223 BZW262209:BZW262223 CJS262209:CJS262223 CTO262209:CTO262223 DDK262209:DDK262223 DNG262209:DNG262223 DXC262209:DXC262223 EGY262209:EGY262223 EQU262209:EQU262223 FAQ262209:FAQ262223 FKM262209:FKM262223 FUI262209:FUI262223 GEE262209:GEE262223 GOA262209:GOA262223 GXW262209:GXW262223 HHS262209:HHS262223 HRO262209:HRO262223 IBK262209:IBK262223 ILG262209:ILG262223 IVC262209:IVC262223 JEY262209:JEY262223 JOU262209:JOU262223 JYQ262209:JYQ262223 KIM262209:KIM262223 KSI262209:KSI262223 LCE262209:LCE262223 LMA262209:LMA262223 LVW262209:LVW262223 MFS262209:MFS262223 MPO262209:MPO262223 MZK262209:MZK262223 NJG262209:NJG262223 NTC262209:NTC262223 OCY262209:OCY262223 OMU262209:OMU262223 OWQ262209:OWQ262223 PGM262209:PGM262223 PQI262209:PQI262223 QAE262209:QAE262223 QKA262209:QKA262223 QTW262209:QTW262223 RDS262209:RDS262223 RNO262209:RNO262223 RXK262209:RXK262223 SHG262209:SHG262223 SRC262209:SRC262223 TAY262209:TAY262223 TKU262209:TKU262223 TUQ262209:TUQ262223 UEM262209:UEM262223 UOI262209:UOI262223 UYE262209:UYE262223 VIA262209:VIA262223 VRW262209:VRW262223 WBS262209:WBS262223 WLO262209:WLO262223 WVK262209:WVK262223 C327745:C327759 IY327745:IY327759 SU327745:SU327759 ACQ327745:ACQ327759 AMM327745:AMM327759 AWI327745:AWI327759 BGE327745:BGE327759 BQA327745:BQA327759 BZW327745:BZW327759 CJS327745:CJS327759 CTO327745:CTO327759 DDK327745:DDK327759 DNG327745:DNG327759 DXC327745:DXC327759 EGY327745:EGY327759 EQU327745:EQU327759 FAQ327745:FAQ327759 FKM327745:FKM327759 FUI327745:FUI327759 GEE327745:GEE327759 GOA327745:GOA327759 GXW327745:GXW327759 HHS327745:HHS327759 HRO327745:HRO327759 IBK327745:IBK327759 ILG327745:ILG327759 IVC327745:IVC327759 JEY327745:JEY327759 JOU327745:JOU327759 JYQ327745:JYQ327759 KIM327745:KIM327759 KSI327745:KSI327759 LCE327745:LCE327759 LMA327745:LMA327759 LVW327745:LVW327759 MFS327745:MFS327759 MPO327745:MPO327759 MZK327745:MZK327759 NJG327745:NJG327759 NTC327745:NTC327759 OCY327745:OCY327759 OMU327745:OMU327759 OWQ327745:OWQ327759 PGM327745:PGM327759 PQI327745:PQI327759 QAE327745:QAE327759 QKA327745:QKA327759 QTW327745:QTW327759 RDS327745:RDS327759 RNO327745:RNO327759 RXK327745:RXK327759 SHG327745:SHG327759 SRC327745:SRC327759 TAY327745:TAY327759 TKU327745:TKU327759 TUQ327745:TUQ327759 UEM327745:UEM327759 UOI327745:UOI327759 UYE327745:UYE327759 VIA327745:VIA327759 VRW327745:VRW327759 WBS327745:WBS327759 WLO327745:WLO327759 WVK327745:WVK327759 C393281:C393295 IY393281:IY393295 SU393281:SU393295 ACQ393281:ACQ393295 AMM393281:AMM393295 AWI393281:AWI393295 BGE393281:BGE393295 BQA393281:BQA393295 BZW393281:BZW393295 CJS393281:CJS393295 CTO393281:CTO393295 DDK393281:DDK393295 DNG393281:DNG393295 DXC393281:DXC393295 EGY393281:EGY393295 EQU393281:EQU393295 FAQ393281:FAQ393295 FKM393281:FKM393295 FUI393281:FUI393295 GEE393281:GEE393295 GOA393281:GOA393295 GXW393281:GXW393295 HHS393281:HHS393295 HRO393281:HRO393295 IBK393281:IBK393295 ILG393281:ILG393295 IVC393281:IVC393295 JEY393281:JEY393295 JOU393281:JOU393295 JYQ393281:JYQ393295 KIM393281:KIM393295 KSI393281:KSI393295 LCE393281:LCE393295 LMA393281:LMA393295 LVW393281:LVW393295 MFS393281:MFS393295 MPO393281:MPO393295 MZK393281:MZK393295 NJG393281:NJG393295 NTC393281:NTC393295 OCY393281:OCY393295 OMU393281:OMU393295 OWQ393281:OWQ393295 PGM393281:PGM393295 PQI393281:PQI393295 QAE393281:QAE393295 QKA393281:QKA393295 QTW393281:QTW393295 RDS393281:RDS393295 RNO393281:RNO393295 RXK393281:RXK393295 SHG393281:SHG393295 SRC393281:SRC393295 TAY393281:TAY393295 TKU393281:TKU393295 TUQ393281:TUQ393295 UEM393281:UEM393295 UOI393281:UOI393295 UYE393281:UYE393295 VIA393281:VIA393295 VRW393281:VRW393295 WBS393281:WBS393295 WLO393281:WLO393295 WVK393281:WVK393295 C458817:C458831 IY458817:IY458831 SU458817:SU458831 ACQ458817:ACQ458831 AMM458817:AMM458831 AWI458817:AWI458831 BGE458817:BGE458831 BQA458817:BQA458831 BZW458817:BZW458831 CJS458817:CJS458831 CTO458817:CTO458831 DDK458817:DDK458831 DNG458817:DNG458831 DXC458817:DXC458831 EGY458817:EGY458831 EQU458817:EQU458831 FAQ458817:FAQ458831 FKM458817:FKM458831 FUI458817:FUI458831 GEE458817:GEE458831 GOA458817:GOA458831 GXW458817:GXW458831 HHS458817:HHS458831 HRO458817:HRO458831 IBK458817:IBK458831 ILG458817:ILG458831 IVC458817:IVC458831 JEY458817:JEY458831 JOU458817:JOU458831 JYQ458817:JYQ458831 KIM458817:KIM458831 KSI458817:KSI458831 LCE458817:LCE458831 LMA458817:LMA458831 LVW458817:LVW458831 MFS458817:MFS458831 MPO458817:MPO458831 MZK458817:MZK458831 NJG458817:NJG458831 NTC458817:NTC458831 OCY458817:OCY458831 OMU458817:OMU458831 OWQ458817:OWQ458831 PGM458817:PGM458831 PQI458817:PQI458831 QAE458817:QAE458831 QKA458817:QKA458831 QTW458817:QTW458831 RDS458817:RDS458831 RNO458817:RNO458831 RXK458817:RXK458831 SHG458817:SHG458831 SRC458817:SRC458831 TAY458817:TAY458831 TKU458817:TKU458831 TUQ458817:TUQ458831 UEM458817:UEM458831 UOI458817:UOI458831 UYE458817:UYE458831 VIA458817:VIA458831 VRW458817:VRW458831 WBS458817:WBS458831 WLO458817:WLO458831 WVK458817:WVK458831 C524353:C524367 IY524353:IY524367 SU524353:SU524367 ACQ524353:ACQ524367 AMM524353:AMM524367 AWI524353:AWI524367 BGE524353:BGE524367 BQA524353:BQA524367 BZW524353:BZW524367 CJS524353:CJS524367 CTO524353:CTO524367 DDK524353:DDK524367 DNG524353:DNG524367 DXC524353:DXC524367 EGY524353:EGY524367 EQU524353:EQU524367 FAQ524353:FAQ524367 FKM524353:FKM524367 FUI524353:FUI524367 GEE524353:GEE524367 GOA524353:GOA524367 GXW524353:GXW524367 HHS524353:HHS524367 HRO524353:HRO524367 IBK524353:IBK524367 ILG524353:ILG524367 IVC524353:IVC524367 JEY524353:JEY524367 JOU524353:JOU524367 JYQ524353:JYQ524367 KIM524353:KIM524367 KSI524353:KSI524367 LCE524353:LCE524367 LMA524353:LMA524367 LVW524353:LVW524367 MFS524353:MFS524367 MPO524353:MPO524367 MZK524353:MZK524367 NJG524353:NJG524367 NTC524353:NTC524367 OCY524353:OCY524367 OMU524353:OMU524367 OWQ524353:OWQ524367 PGM524353:PGM524367 PQI524353:PQI524367 QAE524353:QAE524367 QKA524353:QKA524367 QTW524353:QTW524367 RDS524353:RDS524367 RNO524353:RNO524367 RXK524353:RXK524367 SHG524353:SHG524367 SRC524353:SRC524367 TAY524353:TAY524367 TKU524353:TKU524367 TUQ524353:TUQ524367 UEM524353:UEM524367 UOI524353:UOI524367 UYE524353:UYE524367 VIA524353:VIA524367 VRW524353:VRW524367 WBS524353:WBS524367 WLO524353:WLO524367 WVK524353:WVK524367 C589889:C589903 IY589889:IY589903 SU589889:SU589903 ACQ589889:ACQ589903 AMM589889:AMM589903 AWI589889:AWI589903 BGE589889:BGE589903 BQA589889:BQA589903 BZW589889:BZW589903 CJS589889:CJS589903 CTO589889:CTO589903 DDK589889:DDK589903 DNG589889:DNG589903 DXC589889:DXC589903 EGY589889:EGY589903 EQU589889:EQU589903 FAQ589889:FAQ589903 FKM589889:FKM589903 FUI589889:FUI589903 GEE589889:GEE589903 GOA589889:GOA589903 GXW589889:GXW589903 HHS589889:HHS589903 HRO589889:HRO589903 IBK589889:IBK589903 ILG589889:ILG589903 IVC589889:IVC589903 JEY589889:JEY589903 JOU589889:JOU589903 JYQ589889:JYQ589903 KIM589889:KIM589903 KSI589889:KSI589903 LCE589889:LCE589903 LMA589889:LMA589903 LVW589889:LVW589903 MFS589889:MFS589903 MPO589889:MPO589903 MZK589889:MZK589903 NJG589889:NJG589903 NTC589889:NTC589903 OCY589889:OCY589903 OMU589889:OMU589903 OWQ589889:OWQ589903 PGM589889:PGM589903 PQI589889:PQI589903 QAE589889:QAE589903 QKA589889:QKA589903 QTW589889:QTW589903 RDS589889:RDS589903 RNO589889:RNO589903 RXK589889:RXK589903 SHG589889:SHG589903 SRC589889:SRC589903 TAY589889:TAY589903 TKU589889:TKU589903 TUQ589889:TUQ589903 UEM589889:UEM589903 UOI589889:UOI589903 UYE589889:UYE589903 VIA589889:VIA589903 VRW589889:VRW589903 WBS589889:WBS589903 WLO589889:WLO589903 WVK589889:WVK589903 C655425:C655439 IY655425:IY655439 SU655425:SU655439 ACQ655425:ACQ655439 AMM655425:AMM655439 AWI655425:AWI655439 BGE655425:BGE655439 BQA655425:BQA655439 BZW655425:BZW655439 CJS655425:CJS655439 CTO655425:CTO655439 DDK655425:DDK655439 DNG655425:DNG655439 DXC655425:DXC655439 EGY655425:EGY655439 EQU655425:EQU655439 FAQ655425:FAQ655439 FKM655425:FKM655439 FUI655425:FUI655439 GEE655425:GEE655439 GOA655425:GOA655439 GXW655425:GXW655439 HHS655425:HHS655439 HRO655425:HRO655439 IBK655425:IBK655439 ILG655425:ILG655439 IVC655425:IVC655439 JEY655425:JEY655439 JOU655425:JOU655439 JYQ655425:JYQ655439 KIM655425:KIM655439 KSI655425:KSI655439 LCE655425:LCE655439 LMA655425:LMA655439 LVW655425:LVW655439 MFS655425:MFS655439 MPO655425:MPO655439 MZK655425:MZK655439 NJG655425:NJG655439 NTC655425:NTC655439 OCY655425:OCY655439 OMU655425:OMU655439 OWQ655425:OWQ655439 PGM655425:PGM655439 PQI655425:PQI655439 QAE655425:QAE655439 QKA655425:QKA655439 QTW655425:QTW655439 RDS655425:RDS655439 RNO655425:RNO655439 RXK655425:RXK655439 SHG655425:SHG655439 SRC655425:SRC655439 TAY655425:TAY655439 TKU655425:TKU655439 TUQ655425:TUQ655439 UEM655425:UEM655439 UOI655425:UOI655439 UYE655425:UYE655439 VIA655425:VIA655439 VRW655425:VRW655439 WBS655425:WBS655439 WLO655425:WLO655439 WVK655425:WVK655439 C720961:C720975 IY720961:IY720975 SU720961:SU720975 ACQ720961:ACQ720975 AMM720961:AMM720975 AWI720961:AWI720975 BGE720961:BGE720975 BQA720961:BQA720975 BZW720961:BZW720975 CJS720961:CJS720975 CTO720961:CTO720975 DDK720961:DDK720975 DNG720961:DNG720975 DXC720961:DXC720975 EGY720961:EGY720975 EQU720961:EQU720975 FAQ720961:FAQ720975 FKM720961:FKM720975 FUI720961:FUI720975 GEE720961:GEE720975 GOA720961:GOA720975 GXW720961:GXW720975 HHS720961:HHS720975 HRO720961:HRO720975 IBK720961:IBK720975 ILG720961:ILG720975 IVC720961:IVC720975 JEY720961:JEY720975 JOU720961:JOU720975 JYQ720961:JYQ720975 KIM720961:KIM720975 KSI720961:KSI720975 LCE720961:LCE720975 LMA720961:LMA720975 LVW720961:LVW720975 MFS720961:MFS720975 MPO720961:MPO720975 MZK720961:MZK720975 NJG720961:NJG720975 NTC720961:NTC720975 OCY720961:OCY720975 OMU720961:OMU720975 OWQ720961:OWQ720975 PGM720961:PGM720975 PQI720961:PQI720975 QAE720961:QAE720975 QKA720961:QKA720975 QTW720961:QTW720975 RDS720961:RDS720975 RNO720961:RNO720975 RXK720961:RXK720975 SHG720961:SHG720975 SRC720961:SRC720975 TAY720961:TAY720975 TKU720961:TKU720975 TUQ720961:TUQ720975 UEM720961:UEM720975 UOI720961:UOI720975 UYE720961:UYE720975 VIA720961:VIA720975 VRW720961:VRW720975 WBS720961:WBS720975 WLO720961:WLO720975 WVK720961:WVK720975 C786497:C786511 IY786497:IY786511 SU786497:SU786511 ACQ786497:ACQ786511 AMM786497:AMM786511 AWI786497:AWI786511 BGE786497:BGE786511 BQA786497:BQA786511 BZW786497:BZW786511 CJS786497:CJS786511 CTO786497:CTO786511 DDK786497:DDK786511 DNG786497:DNG786511 DXC786497:DXC786511 EGY786497:EGY786511 EQU786497:EQU786511 FAQ786497:FAQ786511 FKM786497:FKM786511 FUI786497:FUI786511 GEE786497:GEE786511 GOA786497:GOA786511 GXW786497:GXW786511 HHS786497:HHS786511 HRO786497:HRO786511 IBK786497:IBK786511 ILG786497:ILG786511 IVC786497:IVC786511 JEY786497:JEY786511 JOU786497:JOU786511 JYQ786497:JYQ786511 KIM786497:KIM786511 KSI786497:KSI786511 LCE786497:LCE786511 LMA786497:LMA786511 LVW786497:LVW786511 MFS786497:MFS786511 MPO786497:MPO786511 MZK786497:MZK786511 NJG786497:NJG786511 NTC786497:NTC786511 OCY786497:OCY786511 OMU786497:OMU786511 OWQ786497:OWQ786511 PGM786497:PGM786511 PQI786497:PQI786511 QAE786497:QAE786511 QKA786497:QKA786511 QTW786497:QTW786511 RDS786497:RDS786511 RNO786497:RNO786511 RXK786497:RXK786511 SHG786497:SHG786511 SRC786497:SRC786511 TAY786497:TAY786511 TKU786497:TKU786511 TUQ786497:TUQ786511 UEM786497:UEM786511 UOI786497:UOI786511 UYE786497:UYE786511 VIA786497:VIA786511 VRW786497:VRW786511 WBS786497:WBS786511 WLO786497:WLO786511 WVK786497:WVK786511 C852033:C852047 IY852033:IY852047 SU852033:SU852047 ACQ852033:ACQ852047 AMM852033:AMM852047 AWI852033:AWI852047 BGE852033:BGE852047 BQA852033:BQA852047 BZW852033:BZW852047 CJS852033:CJS852047 CTO852033:CTO852047 DDK852033:DDK852047 DNG852033:DNG852047 DXC852033:DXC852047 EGY852033:EGY852047 EQU852033:EQU852047 FAQ852033:FAQ852047 FKM852033:FKM852047 FUI852033:FUI852047 GEE852033:GEE852047 GOA852033:GOA852047 GXW852033:GXW852047 HHS852033:HHS852047 HRO852033:HRO852047 IBK852033:IBK852047 ILG852033:ILG852047 IVC852033:IVC852047 JEY852033:JEY852047 JOU852033:JOU852047 JYQ852033:JYQ852047 KIM852033:KIM852047 KSI852033:KSI852047 LCE852033:LCE852047 LMA852033:LMA852047 LVW852033:LVW852047 MFS852033:MFS852047 MPO852033:MPO852047 MZK852033:MZK852047 NJG852033:NJG852047 NTC852033:NTC852047 OCY852033:OCY852047 OMU852033:OMU852047 OWQ852033:OWQ852047 PGM852033:PGM852047 PQI852033:PQI852047 QAE852033:QAE852047 QKA852033:QKA852047 QTW852033:QTW852047 RDS852033:RDS852047 RNO852033:RNO852047 RXK852033:RXK852047 SHG852033:SHG852047 SRC852033:SRC852047 TAY852033:TAY852047 TKU852033:TKU852047 TUQ852033:TUQ852047 UEM852033:UEM852047 UOI852033:UOI852047 UYE852033:UYE852047 VIA852033:VIA852047 VRW852033:VRW852047 WBS852033:WBS852047 WLO852033:WLO852047 WVK852033:WVK852047 C917569:C917583 IY917569:IY917583 SU917569:SU917583 ACQ917569:ACQ917583 AMM917569:AMM917583 AWI917569:AWI917583 BGE917569:BGE917583 BQA917569:BQA917583 BZW917569:BZW917583 CJS917569:CJS917583 CTO917569:CTO917583 DDK917569:DDK917583 DNG917569:DNG917583 DXC917569:DXC917583 EGY917569:EGY917583 EQU917569:EQU917583 FAQ917569:FAQ917583 FKM917569:FKM917583 FUI917569:FUI917583 GEE917569:GEE917583 GOA917569:GOA917583 GXW917569:GXW917583 HHS917569:HHS917583 HRO917569:HRO917583 IBK917569:IBK917583 ILG917569:ILG917583 IVC917569:IVC917583 JEY917569:JEY917583 JOU917569:JOU917583 JYQ917569:JYQ917583 KIM917569:KIM917583 KSI917569:KSI917583 LCE917569:LCE917583 LMA917569:LMA917583 LVW917569:LVW917583 MFS917569:MFS917583 MPO917569:MPO917583 MZK917569:MZK917583 NJG917569:NJG917583 NTC917569:NTC917583 OCY917569:OCY917583 OMU917569:OMU917583 OWQ917569:OWQ917583 PGM917569:PGM917583 PQI917569:PQI917583 QAE917569:QAE917583 QKA917569:QKA917583 QTW917569:QTW917583 RDS917569:RDS917583 RNO917569:RNO917583 RXK917569:RXK917583 SHG917569:SHG917583 SRC917569:SRC917583 TAY917569:TAY917583 TKU917569:TKU917583 TUQ917569:TUQ917583 UEM917569:UEM917583 UOI917569:UOI917583 UYE917569:UYE917583 VIA917569:VIA917583 VRW917569:VRW917583 WBS917569:WBS917583 WLO917569:WLO917583 WVK917569:WVK917583 C983105:C983119 IY983105:IY983119 SU983105:SU983119 ACQ983105:ACQ983119 AMM983105:AMM983119 AWI983105:AWI983119 BGE983105:BGE983119 BQA983105:BQA983119 BZW983105:BZW983119 CJS983105:CJS983119 CTO983105:CTO983119 DDK983105:DDK983119 DNG983105:DNG983119 DXC983105:DXC983119 EGY983105:EGY983119 EQU983105:EQU983119 FAQ983105:FAQ983119 FKM983105:FKM983119 FUI983105:FUI983119 GEE983105:GEE983119 GOA983105:GOA983119 GXW983105:GXW983119 HHS983105:HHS983119 HRO983105:HRO983119 IBK983105:IBK983119 ILG983105:ILG983119 IVC983105:IVC983119 JEY983105:JEY983119 JOU983105:JOU983119 JYQ983105:JYQ983119 KIM983105:KIM983119 KSI983105:KSI983119 LCE983105:LCE983119 LMA983105:LMA983119 LVW983105:LVW983119 MFS983105:MFS983119 MPO983105:MPO983119 MZK983105:MZK983119 NJG983105:NJG983119 NTC983105:NTC983119 OCY983105:OCY983119 OMU983105:OMU983119 OWQ983105:OWQ983119 PGM983105:PGM983119 PQI983105:PQI983119 QAE983105:QAE983119 QKA983105:QKA983119 QTW983105:QTW983119 RDS983105:RDS983119 RNO983105:RNO983119 RXK983105:RXK983119 SHG983105:SHG983119 SRC983105:SRC983119 TAY983105:TAY983119 TKU983105:TKU983119 TUQ983105:TUQ983119 UEM983105:UEM983119 UOI983105:UOI983119 UYE983105:UYE983119 VIA983105:VIA983119 VRW983105:VRW983119 WBS983105:WBS983119 WLO983105:WLO983119 WVK983105:WVK983119 C104:C118 IY104:IY118 SU104:SU118 ACQ104:ACQ118 AMM104:AMM118 AWI104:AWI118 BGE104:BGE118 BQA104:BQA118 BZW104:BZW118 CJS104:CJS118 CTO104:CTO118 DDK104:DDK118 DNG104:DNG118 DXC104:DXC118 EGY104:EGY118 EQU104:EQU118 FAQ104:FAQ118 FKM104:FKM118 FUI104:FUI118 GEE104:GEE118 GOA104:GOA118 GXW104:GXW118 HHS104:HHS118 HRO104:HRO118 IBK104:IBK118 ILG104:ILG118 IVC104:IVC118 JEY104:JEY118 JOU104:JOU118 JYQ104:JYQ118 KIM104:KIM118 KSI104:KSI118 LCE104:LCE118 LMA104:LMA118 LVW104:LVW118 MFS104:MFS118 MPO104:MPO118 MZK104:MZK118 NJG104:NJG118 NTC104:NTC118 OCY104:OCY118 OMU104:OMU118 OWQ104:OWQ118 PGM104:PGM118 PQI104:PQI118 QAE104:QAE118 QKA104:QKA118 QTW104:QTW118 RDS104:RDS118 RNO104:RNO118 RXK104:RXK118 SHG104:SHG118 SRC104:SRC118 TAY104:TAY118 TKU104:TKU118 TUQ104:TUQ118 UEM104:UEM118 UOI104:UOI118 UYE104:UYE118 VIA104:VIA118 VRW104:VRW118 WBS104:WBS118 WLO104:WLO118 WVK104:WVK118 C65640:C65654 IY65640:IY65654 SU65640:SU65654 ACQ65640:ACQ65654 AMM65640:AMM65654 AWI65640:AWI65654 BGE65640:BGE65654 BQA65640:BQA65654 BZW65640:BZW65654 CJS65640:CJS65654 CTO65640:CTO65654 DDK65640:DDK65654 DNG65640:DNG65654 DXC65640:DXC65654 EGY65640:EGY65654 EQU65640:EQU65654 FAQ65640:FAQ65654 FKM65640:FKM65654 FUI65640:FUI65654 GEE65640:GEE65654 GOA65640:GOA65654 GXW65640:GXW65654 HHS65640:HHS65654 HRO65640:HRO65654 IBK65640:IBK65654 ILG65640:ILG65654 IVC65640:IVC65654 JEY65640:JEY65654 JOU65640:JOU65654 JYQ65640:JYQ65654 KIM65640:KIM65654 KSI65640:KSI65654 LCE65640:LCE65654 LMA65640:LMA65654 LVW65640:LVW65654 MFS65640:MFS65654 MPO65640:MPO65654 MZK65640:MZK65654 NJG65640:NJG65654 NTC65640:NTC65654 OCY65640:OCY65654 OMU65640:OMU65654 OWQ65640:OWQ65654 PGM65640:PGM65654 PQI65640:PQI65654 QAE65640:QAE65654 QKA65640:QKA65654 QTW65640:QTW65654 RDS65640:RDS65654 RNO65640:RNO65654 RXK65640:RXK65654 SHG65640:SHG65654 SRC65640:SRC65654 TAY65640:TAY65654 TKU65640:TKU65654 TUQ65640:TUQ65654 UEM65640:UEM65654 UOI65640:UOI65654 UYE65640:UYE65654 VIA65640:VIA65654 VRW65640:VRW65654 WBS65640:WBS65654 WLO65640:WLO65654 WVK65640:WVK65654 C131176:C131190 IY131176:IY131190 SU131176:SU131190 ACQ131176:ACQ131190 AMM131176:AMM131190 AWI131176:AWI131190 BGE131176:BGE131190 BQA131176:BQA131190 BZW131176:BZW131190 CJS131176:CJS131190 CTO131176:CTO131190 DDK131176:DDK131190 DNG131176:DNG131190 DXC131176:DXC131190 EGY131176:EGY131190 EQU131176:EQU131190 FAQ131176:FAQ131190 FKM131176:FKM131190 FUI131176:FUI131190 GEE131176:GEE131190 GOA131176:GOA131190 GXW131176:GXW131190 HHS131176:HHS131190 HRO131176:HRO131190 IBK131176:IBK131190 ILG131176:ILG131190 IVC131176:IVC131190 JEY131176:JEY131190 JOU131176:JOU131190 JYQ131176:JYQ131190 KIM131176:KIM131190 KSI131176:KSI131190 LCE131176:LCE131190 LMA131176:LMA131190 LVW131176:LVW131190 MFS131176:MFS131190 MPO131176:MPO131190 MZK131176:MZK131190 NJG131176:NJG131190 NTC131176:NTC131190 OCY131176:OCY131190 OMU131176:OMU131190 OWQ131176:OWQ131190 PGM131176:PGM131190 PQI131176:PQI131190 QAE131176:QAE131190 QKA131176:QKA131190 QTW131176:QTW131190 RDS131176:RDS131190 RNO131176:RNO131190 RXK131176:RXK131190 SHG131176:SHG131190 SRC131176:SRC131190 TAY131176:TAY131190 TKU131176:TKU131190 TUQ131176:TUQ131190 UEM131176:UEM131190 UOI131176:UOI131190 UYE131176:UYE131190 VIA131176:VIA131190 VRW131176:VRW131190 WBS131176:WBS131190 WLO131176:WLO131190 WVK131176:WVK131190 C196712:C196726 IY196712:IY196726 SU196712:SU196726 ACQ196712:ACQ196726 AMM196712:AMM196726 AWI196712:AWI196726 BGE196712:BGE196726 BQA196712:BQA196726 BZW196712:BZW196726 CJS196712:CJS196726 CTO196712:CTO196726 DDK196712:DDK196726 DNG196712:DNG196726 DXC196712:DXC196726 EGY196712:EGY196726 EQU196712:EQU196726 FAQ196712:FAQ196726 FKM196712:FKM196726 FUI196712:FUI196726 GEE196712:GEE196726 GOA196712:GOA196726 GXW196712:GXW196726 HHS196712:HHS196726 HRO196712:HRO196726 IBK196712:IBK196726 ILG196712:ILG196726 IVC196712:IVC196726 JEY196712:JEY196726 JOU196712:JOU196726 JYQ196712:JYQ196726 KIM196712:KIM196726 KSI196712:KSI196726 LCE196712:LCE196726 LMA196712:LMA196726 LVW196712:LVW196726 MFS196712:MFS196726 MPO196712:MPO196726 MZK196712:MZK196726 NJG196712:NJG196726 NTC196712:NTC196726 OCY196712:OCY196726 OMU196712:OMU196726 OWQ196712:OWQ196726 PGM196712:PGM196726 PQI196712:PQI196726 QAE196712:QAE196726 QKA196712:QKA196726 QTW196712:QTW196726 RDS196712:RDS196726 RNO196712:RNO196726 RXK196712:RXK196726 SHG196712:SHG196726 SRC196712:SRC196726 TAY196712:TAY196726 TKU196712:TKU196726 TUQ196712:TUQ196726 UEM196712:UEM196726 UOI196712:UOI196726 UYE196712:UYE196726 VIA196712:VIA196726 VRW196712:VRW196726 WBS196712:WBS196726 WLO196712:WLO196726 WVK196712:WVK196726 C262248:C262262 IY262248:IY262262 SU262248:SU262262 ACQ262248:ACQ262262 AMM262248:AMM262262 AWI262248:AWI262262 BGE262248:BGE262262 BQA262248:BQA262262 BZW262248:BZW262262 CJS262248:CJS262262 CTO262248:CTO262262 DDK262248:DDK262262 DNG262248:DNG262262 DXC262248:DXC262262 EGY262248:EGY262262 EQU262248:EQU262262 FAQ262248:FAQ262262 FKM262248:FKM262262 FUI262248:FUI262262 GEE262248:GEE262262 GOA262248:GOA262262 GXW262248:GXW262262 HHS262248:HHS262262 HRO262248:HRO262262 IBK262248:IBK262262 ILG262248:ILG262262 IVC262248:IVC262262 JEY262248:JEY262262 JOU262248:JOU262262 JYQ262248:JYQ262262 KIM262248:KIM262262 KSI262248:KSI262262 LCE262248:LCE262262 LMA262248:LMA262262 LVW262248:LVW262262 MFS262248:MFS262262 MPO262248:MPO262262 MZK262248:MZK262262 NJG262248:NJG262262 NTC262248:NTC262262 OCY262248:OCY262262 OMU262248:OMU262262 OWQ262248:OWQ262262 PGM262248:PGM262262 PQI262248:PQI262262 QAE262248:QAE262262 QKA262248:QKA262262 QTW262248:QTW262262 RDS262248:RDS262262 RNO262248:RNO262262 RXK262248:RXK262262 SHG262248:SHG262262 SRC262248:SRC262262 TAY262248:TAY262262 TKU262248:TKU262262 TUQ262248:TUQ262262 UEM262248:UEM262262 UOI262248:UOI262262 UYE262248:UYE262262 VIA262248:VIA262262 VRW262248:VRW262262 WBS262248:WBS262262 WLO262248:WLO262262 WVK262248:WVK262262 C327784:C327798 IY327784:IY327798 SU327784:SU327798 ACQ327784:ACQ327798 AMM327784:AMM327798 AWI327784:AWI327798 BGE327784:BGE327798 BQA327784:BQA327798 BZW327784:BZW327798 CJS327784:CJS327798 CTO327784:CTO327798 DDK327784:DDK327798 DNG327784:DNG327798 DXC327784:DXC327798 EGY327784:EGY327798 EQU327784:EQU327798 FAQ327784:FAQ327798 FKM327784:FKM327798 FUI327784:FUI327798 GEE327784:GEE327798 GOA327784:GOA327798 GXW327784:GXW327798 HHS327784:HHS327798 HRO327784:HRO327798 IBK327784:IBK327798 ILG327784:ILG327798 IVC327784:IVC327798 JEY327784:JEY327798 JOU327784:JOU327798 JYQ327784:JYQ327798 KIM327784:KIM327798 KSI327784:KSI327798 LCE327784:LCE327798 LMA327784:LMA327798 LVW327784:LVW327798 MFS327784:MFS327798 MPO327784:MPO327798 MZK327784:MZK327798 NJG327784:NJG327798 NTC327784:NTC327798 OCY327784:OCY327798 OMU327784:OMU327798 OWQ327784:OWQ327798 PGM327784:PGM327798 PQI327784:PQI327798 QAE327784:QAE327798 QKA327784:QKA327798 QTW327784:QTW327798 RDS327784:RDS327798 RNO327784:RNO327798 RXK327784:RXK327798 SHG327784:SHG327798 SRC327784:SRC327798 TAY327784:TAY327798 TKU327784:TKU327798 TUQ327784:TUQ327798 UEM327784:UEM327798 UOI327784:UOI327798 UYE327784:UYE327798 VIA327784:VIA327798 VRW327784:VRW327798 WBS327784:WBS327798 WLO327784:WLO327798 WVK327784:WVK327798 C393320:C393334 IY393320:IY393334 SU393320:SU393334 ACQ393320:ACQ393334 AMM393320:AMM393334 AWI393320:AWI393334 BGE393320:BGE393334 BQA393320:BQA393334 BZW393320:BZW393334 CJS393320:CJS393334 CTO393320:CTO393334 DDK393320:DDK393334 DNG393320:DNG393334 DXC393320:DXC393334 EGY393320:EGY393334 EQU393320:EQU393334 FAQ393320:FAQ393334 FKM393320:FKM393334 FUI393320:FUI393334 GEE393320:GEE393334 GOA393320:GOA393334 GXW393320:GXW393334 HHS393320:HHS393334 HRO393320:HRO393334 IBK393320:IBK393334 ILG393320:ILG393334 IVC393320:IVC393334 JEY393320:JEY393334 JOU393320:JOU393334 JYQ393320:JYQ393334 KIM393320:KIM393334 KSI393320:KSI393334 LCE393320:LCE393334 LMA393320:LMA393334 LVW393320:LVW393334 MFS393320:MFS393334 MPO393320:MPO393334 MZK393320:MZK393334 NJG393320:NJG393334 NTC393320:NTC393334 OCY393320:OCY393334 OMU393320:OMU393334 OWQ393320:OWQ393334 PGM393320:PGM393334 PQI393320:PQI393334 QAE393320:QAE393334 QKA393320:QKA393334 QTW393320:QTW393334 RDS393320:RDS393334 RNO393320:RNO393334 RXK393320:RXK393334 SHG393320:SHG393334 SRC393320:SRC393334 TAY393320:TAY393334 TKU393320:TKU393334 TUQ393320:TUQ393334 UEM393320:UEM393334 UOI393320:UOI393334 UYE393320:UYE393334 VIA393320:VIA393334 VRW393320:VRW393334 WBS393320:WBS393334 WLO393320:WLO393334 WVK393320:WVK393334 C458856:C458870 IY458856:IY458870 SU458856:SU458870 ACQ458856:ACQ458870 AMM458856:AMM458870 AWI458856:AWI458870 BGE458856:BGE458870 BQA458856:BQA458870 BZW458856:BZW458870 CJS458856:CJS458870 CTO458856:CTO458870 DDK458856:DDK458870 DNG458856:DNG458870 DXC458856:DXC458870 EGY458856:EGY458870 EQU458856:EQU458870 FAQ458856:FAQ458870 FKM458856:FKM458870 FUI458856:FUI458870 GEE458856:GEE458870 GOA458856:GOA458870 GXW458856:GXW458870 HHS458856:HHS458870 HRO458856:HRO458870 IBK458856:IBK458870 ILG458856:ILG458870 IVC458856:IVC458870 JEY458856:JEY458870 JOU458856:JOU458870 JYQ458856:JYQ458870 KIM458856:KIM458870 KSI458856:KSI458870 LCE458856:LCE458870 LMA458856:LMA458870 LVW458856:LVW458870 MFS458856:MFS458870 MPO458856:MPO458870 MZK458856:MZK458870 NJG458856:NJG458870 NTC458856:NTC458870 OCY458856:OCY458870 OMU458856:OMU458870 OWQ458856:OWQ458870 PGM458856:PGM458870 PQI458856:PQI458870 QAE458856:QAE458870 QKA458856:QKA458870 QTW458856:QTW458870 RDS458856:RDS458870 RNO458856:RNO458870 RXK458856:RXK458870 SHG458856:SHG458870 SRC458856:SRC458870 TAY458856:TAY458870 TKU458856:TKU458870 TUQ458856:TUQ458870 UEM458856:UEM458870 UOI458856:UOI458870 UYE458856:UYE458870 VIA458856:VIA458870 VRW458856:VRW458870 WBS458856:WBS458870 WLO458856:WLO458870 WVK458856:WVK458870 C524392:C524406 IY524392:IY524406 SU524392:SU524406 ACQ524392:ACQ524406 AMM524392:AMM524406 AWI524392:AWI524406 BGE524392:BGE524406 BQA524392:BQA524406 BZW524392:BZW524406 CJS524392:CJS524406 CTO524392:CTO524406 DDK524392:DDK524406 DNG524392:DNG524406 DXC524392:DXC524406 EGY524392:EGY524406 EQU524392:EQU524406 FAQ524392:FAQ524406 FKM524392:FKM524406 FUI524392:FUI524406 GEE524392:GEE524406 GOA524392:GOA524406 GXW524392:GXW524406 HHS524392:HHS524406 HRO524392:HRO524406 IBK524392:IBK524406 ILG524392:ILG524406 IVC524392:IVC524406 JEY524392:JEY524406 JOU524392:JOU524406 JYQ524392:JYQ524406 KIM524392:KIM524406 KSI524392:KSI524406 LCE524392:LCE524406 LMA524392:LMA524406 LVW524392:LVW524406 MFS524392:MFS524406 MPO524392:MPO524406 MZK524392:MZK524406 NJG524392:NJG524406 NTC524392:NTC524406 OCY524392:OCY524406 OMU524392:OMU524406 OWQ524392:OWQ524406 PGM524392:PGM524406 PQI524392:PQI524406 QAE524392:QAE524406 QKA524392:QKA524406 QTW524392:QTW524406 RDS524392:RDS524406 RNO524392:RNO524406 RXK524392:RXK524406 SHG524392:SHG524406 SRC524392:SRC524406 TAY524392:TAY524406 TKU524392:TKU524406 TUQ524392:TUQ524406 UEM524392:UEM524406 UOI524392:UOI524406 UYE524392:UYE524406 VIA524392:VIA524406 VRW524392:VRW524406 WBS524392:WBS524406 WLO524392:WLO524406 WVK524392:WVK524406 C589928:C589942 IY589928:IY589942 SU589928:SU589942 ACQ589928:ACQ589942 AMM589928:AMM589942 AWI589928:AWI589942 BGE589928:BGE589942 BQA589928:BQA589942 BZW589928:BZW589942 CJS589928:CJS589942 CTO589928:CTO589942 DDK589928:DDK589942 DNG589928:DNG589942 DXC589928:DXC589942 EGY589928:EGY589942 EQU589928:EQU589942 FAQ589928:FAQ589942 FKM589928:FKM589942 FUI589928:FUI589942 GEE589928:GEE589942 GOA589928:GOA589942 GXW589928:GXW589942 HHS589928:HHS589942 HRO589928:HRO589942 IBK589928:IBK589942 ILG589928:ILG589942 IVC589928:IVC589942 JEY589928:JEY589942 JOU589928:JOU589942 JYQ589928:JYQ589942 KIM589928:KIM589942 KSI589928:KSI589942 LCE589928:LCE589942 LMA589928:LMA589942 LVW589928:LVW589942 MFS589928:MFS589942 MPO589928:MPO589942 MZK589928:MZK589942 NJG589928:NJG589942 NTC589928:NTC589942 OCY589928:OCY589942 OMU589928:OMU589942 OWQ589928:OWQ589942 PGM589928:PGM589942 PQI589928:PQI589942 QAE589928:QAE589942 QKA589928:QKA589942 QTW589928:QTW589942 RDS589928:RDS589942 RNO589928:RNO589942 RXK589928:RXK589942 SHG589928:SHG589942 SRC589928:SRC589942 TAY589928:TAY589942 TKU589928:TKU589942 TUQ589928:TUQ589942 UEM589928:UEM589942 UOI589928:UOI589942 UYE589928:UYE589942 VIA589928:VIA589942 VRW589928:VRW589942 WBS589928:WBS589942 WLO589928:WLO589942 WVK589928:WVK589942 C655464:C655478 IY655464:IY655478 SU655464:SU655478 ACQ655464:ACQ655478 AMM655464:AMM655478 AWI655464:AWI655478 BGE655464:BGE655478 BQA655464:BQA655478 BZW655464:BZW655478 CJS655464:CJS655478 CTO655464:CTO655478 DDK655464:DDK655478 DNG655464:DNG655478 DXC655464:DXC655478 EGY655464:EGY655478 EQU655464:EQU655478 FAQ655464:FAQ655478 FKM655464:FKM655478 FUI655464:FUI655478 GEE655464:GEE655478 GOA655464:GOA655478 GXW655464:GXW655478 HHS655464:HHS655478 HRO655464:HRO655478 IBK655464:IBK655478 ILG655464:ILG655478 IVC655464:IVC655478 JEY655464:JEY655478 JOU655464:JOU655478 JYQ655464:JYQ655478 KIM655464:KIM655478 KSI655464:KSI655478 LCE655464:LCE655478 LMA655464:LMA655478 LVW655464:LVW655478 MFS655464:MFS655478 MPO655464:MPO655478 MZK655464:MZK655478 NJG655464:NJG655478 NTC655464:NTC655478 OCY655464:OCY655478 OMU655464:OMU655478 OWQ655464:OWQ655478 PGM655464:PGM655478 PQI655464:PQI655478 QAE655464:QAE655478 QKA655464:QKA655478 QTW655464:QTW655478 RDS655464:RDS655478 RNO655464:RNO655478 RXK655464:RXK655478 SHG655464:SHG655478 SRC655464:SRC655478 TAY655464:TAY655478 TKU655464:TKU655478 TUQ655464:TUQ655478 UEM655464:UEM655478 UOI655464:UOI655478 UYE655464:UYE655478 VIA655464:VIA655478 VRW655464:VRW655478 WBS655464:WBS655478 WLO655464:WLO655478 WVK655464:WVK655478 C721000:C721014 IY721000:IY721014 SU721000:SU721014 ACQ721000:ACQ721014 AMM721000:AMM721014 AWI721000:AWI721014 BGE721000:BGE721014 BQA721000:BQA721014 BZW721000:BZW721014 CJS721000:CJS721014 CTO721000:CTO721014 DDK721000:DDK721014 DNG721000:DNG721014 DXC721000:DXC721014 EGY721000:EGY721014 EQU721000:EQU721014 FAQ721000:FAQ721014 FKM721000:FKM721014 FUI721000:FUI721014 GEE721000:GEE721014 GOA721000:GOA721014 GXW721000:GXW721014 HHS721000:HHS721014 HRO721000:HRO721014 IBK721000:IBK721014 ILG721000:ILG721014 IVC721000:IVC721014 JEY721000:JEY721014 JOU721000:JOU721014 JYQ721000:JYQ721014 KIM721000:KIM721014 KSI721000:KSI721014 LCE721000:LCE721014 LMA721000:LMA721014 LVW721000:LVW721014 MFS721000:MFS721014 MPO721000:MPO721014 MZK721000:MZK721014 NJG721000:NJG721014 NTC721000:NTC721014 OCY721000:OCY721014 OMU721000:OMU721014 OWQ721000:OWQ721014 PGM721000:PGM721014 PQI721000:PQI721014 QAE721000:QAE721014 QKA721000:QKA721014 QTW721000:QTW721014 RDS721000:RDS721014 RNO721000:RNO721014 RXK721000:RXK721014 SHG721000:SHG721014 SRC721000:SRC721014 TAY721000:TAY721014 TKU721000:TKU721014 TUQ721000:TUQ721014 UEM721000:UEM721014 UOI721000:UOI721014 UYE721000:UYE721014 VIA721000:VIA721014 VRW721000:VRW721014 WBS721000:WBS721014 WLO721000:WLO721014 WVK721000:WVK721014 C786536:C786550 IY786536:IY786550 SU786536:SU786550 ACQ786536:ACQ786550 AMM786536:AMM786550 AWI786536:AWI786550 BGE786536:BGE786550 BQA786536:BQA786550 BZW786536:BZW786550 CJS786536:CJS786550 CTO786536:CTO786550 DDK786536:DDK786550 DNG786536:DNG786550 DXC786536:DXC786550 EGY786536:EGY786550 EQU786536:EQU786550 FAQ786536:FAQ786550 FKM786536:FKM786550 FUI786536:FUI786550 GEE786536:GEE786550 GOA786536:GOA786550 GXW786536:GXW786550 HHS786536:HHS786550 HRO786536:HRO786550 IBK786536:IBK786550 ILG786536:ILG786550 IVC786536:IVC786550 JEY786536:JEY786550 JOU786536:JOU786550 JYQ786536:JYQ786550 KIM786536:KIM786550 KSI786536:KSI786550 LCE786536:LCE786550 LMA786536:LMA786550 LVW786536:LVW786550 MFS786536:MFS786550 MPO786536:MPO786550 MZK786536:MZK786550 NJG786536:NJG786550 NTC786536:NTC786550 OCY786536:OCY786550 OMU786536:OMU786550 OWQ786536:OWQ786550 PGM786536:PGM786550 PQI786536:PQI786550 QAE786536:QAE786550 QKA786536:QKA786550 QTW786536:QTW786550 RDS786536:RDS786550 RNO786536:RNO786550 RXK786536:RXK786550 SHG786536:SHG786550 SRC786536:SRC786550 TAY786536:TAY786550 TKU786536:TKU786550 TUQ786536:TUQ786550 UEM786536:UEM786550 UOI786536:UOI786550 UYE786536:UYE786550 VIA786536:VIA786550 VRW786536:VRW786550 WBS786536:WBS786550 WLO786536:WLO786550 WVK786536:WVK786550 C852072:C852086 IY852072:IY852086 SU852072:SU852086 ACQ852072:ACQ852086 AMM852072:AMM852086 AWI852072:AWI852086 BGE852072:BGE852086 BQA852072:BQA852086 BZW852072:BZW852086 CJS852072:CJS852086 CTO852072:CTO852086 DDK852072:DDK852086 DNG852072:DNG852086 DXC852072:DXC852086 EGY852072:EGY852086 EQU852072:EQU852086 FAQ852072:FAQ852086 FKM852072:FKM852086 FUI852072:FUI852086 GEE852072:GEE852086 GOA852072:GOA852086 GXW852072:GXW852086 HHS852072:HHS852086 HRO852072:HRO852086 IBK852072:IBK852086 ILG852072:ILG852086 IVC852072:IVC852086 JEY852072:JEY852086 JOU852072:JOU852086 JYQ852072:JYQ852086 KIM852072:KIM852086 KSI852072:KSI852086 LCE852072:LCE852086 LMA852072:LMA852086 LVW852072:LVW852086 MFS852072:MFS852086 MPO852072:MPO852086 MZK852072:MZK852086 NJG852072:NJG852086 NTC852072:NTC852086 OCY852072:OCY852086 OMU852072:OMU852086 OWQ852072:OWQ852086 PGM852072:PGM852086 PQI852072:PQI852086 QAE852072:QAE852086 QKA852072:QKA852086 QTW852072:QTW852086 RDS852072:RDS852086 RNO852072:RNO852086 RXK852072:RXK852086 SHG852072:SHG852086 SRC852072:SRC852086 TAY852072:TAY852086 TKU852072:TKU852086 TUQ852072:TUQ852086 UEM852072:UEM852086 UOI852072:UOI852086 UYE852072:UYE852086 VIA852072:VIA852086 VRW852072:VRW852086 WBS852072:WBS852086 WLO852072:WLO852086 WVK852072:WVK852086 C917608:C917622 IY917608:IY917622 SU917608:SU917622 ACQ917608:ACQ917622 AMM917608:AMM917622 AWI917608:AWI917622 BGE917608:BGE917622 BQA917608:BQA917622 BZW917608:BZW917622 CJS917608:CJS917622 CTO917608:CTO917622 DDK917608:DDK917622 DNG917608:DNG917622 DXC917608:DXC917622 EGY917608:EGY917622 EQU917608:EQU917622 FAQ917608:FAQ917622 FKM917608:FKM917622 FUI917608:FUI917622 GEE917608:GEE917622 GOA917608:GOA917622 GXW917608:GXW917622 HHS917608:HHS917622 HRO917608:HRO917622 IBK917608:IBK917622 ILG917608:ILG917622 IVC917608:IVC917622 JEY917608:JEY917622 JOU917608:JOU917622 JYQ917608:JYQ917622 KIM917608:KIM917622 KSI917608:KSI917622 LCE917608:LCE917622 LMA917608:LMA917622 LVW917608:LVW917622 MFS917608:MFS917622 MPO917608:MPO917622 MZK917608:MZK917622 NJG917608:NJG917622 NTC917608:NTC917622 OCY917608:OCY917622 OMU917608:OMU917622 OWQ917608:OWQ917622 PGM917608:PGM917622 PQI917608:PQI917622 QAE917608:QAE917622 QKA917608:QKA917622 QTW917608:QTW917622 RDS917608:RDS917622 RNO917608:RNO917622 RXK917608:RXK917622 SHG917608:SHG917622 SRC917608:SRC917622 TAY917608:TAY917622 TKU917608:TKU917622 TUQ917608:TUQ917622 UEM917608:UEM917622 UOI917608:UOI917622 UYE917608:UYE917622 VIA917608:VIA917622 VRW917608:VRW917622 WBS917608:WBS917622 WLO917608:WLO917622 WVK917608:WVK917622 C983144:C983158 IY983144:IY983158 SU983144:SU983158 ACQ983144:ACQ983158 AMM983144:AMM983158 AWI983144:AWI983158 BGE983144:BGE983158 BQA983144:BQA983158 BZW983144:BZW983158 CJS983144:CJS983158 CTO983144:CTO983158 DDK983144:DDK983158 DNG983144:DNG983158 DXC983144:DXC983158 EGY983144:EGY983158 EQU983144:EQU983158 FAQ983144:FAQ983158 FKM983144:FKM983158 FUI983144:FUI983158 GEE983144:GEE983158 GOA983144:GOA983158 GXW983144:GXW983158 HHS983144:HHS983158 HRO983144:HRO983158 IBK983144:IBK983158 ILG983144:ILG983158 IVC983144:IVC983158 JEY983144:JEY983158 JOU983144:JOU983158 JYQ983144:JYQ983158 KIM983144:KIM983158 KSI983144:KSI983158 LCE983144:LCE983158 LMA983144:LMA983158 LVW983144:LVW983158 MFS983144:MFS983158 MPO983144:MPO983158 MZK983144:MZK983158 NJG983144:NJG983158 NTC983144:NTC983158 OCY983144:OCY983158 OMU983144:OMU983158 OWQ983144:OWQ983158 PGM983144:PGM983158 PQI983144:PQI983158 QAE983144:QAE983158 QKA983144:QKA983158 QTW983144:QTW983158 RDS983144:RDS983158 RNO983144:RNO983158 RXK983144:RXK983158 SHG983144:SHG983158 SRC983144:SRC983158 TAY983144:TAY983158 TKU983144:TKU983158 TUQ983144:TUQ983158 UEM983144:UEM983158 UOI983144:UOI983158 UYE983144:UYE983158 VIA983144:VIA983158 VRW983144:VRW983158 WBS983144:WBS983158 WLO983144:WLO983158 WVK983144:WVK983158 C143:C157 IY143:IY157 SU143:SU157 ACQ143:ACQ157 AMM143:AMM157 AWI143:AWI157 BGE143:BGE157 BQA143:BQA157 BZW143:BZW157 CJS143:CJS157 CTO143:CTO157 DDK143:DDK157 DNG143:DNG157 DXC143:DXC157 EGY143:EGY157 EQU143:EQU157 FAQ143:FAQ157 FKM143:FKM157 FUI143:FUI157 GEE143:GEE157 GOA143:GOA157 GXW143:GXW157 HHS143:HHS157 HRO143:HRO157 IBK143:IBK157 ILG143:ILG157 IVC143:IVC157 JEY143:JEY157 JOU143:JOU157 JYQ143:JYQ157 KIM143:KIM157 KSI143:KSI157 LCE143:LCE157 LMA143:LMA157 LVW143:LVW157 MFS143:MFS157 MPO143:MPO157 MZK143:MZK157 NJG143:NJG157 NTC143:NTC157 OCY143:OCY157 OMU143:OMU157 OWQ143:OWQ157 PGM143:PGM157 PQI143:PQI157 QAE143:QAE157 QKA143:QKA157 QTW143:QTW157 RDS143:RDS157 RNO143:RNO157 RXK143:RXK157 SHG143:SHG157 SRC143:SRC157 TAY143:TAY157 TKU143:TKU157 TUQ143:TUQ157 UEM143:UEM157 UOI143:UOI157 UYE143:UYE157 VIA143:VIA157 VRW143:VRW157 WBS143:WBS157 WLO143:WLO157 WVK143:WVK157 C65679:C65693 IY65679:IY65693 SU65679:SU65693 ACQ65679:ACQ65693 AMM65679:AMM65693 AWI65679:AWI65693 BGE65679:BGE65693 BQA65679:BQA65693 BZW65679:BZW65693 CJS65679:CJS65693 CTO65679:CTO65693 DDK65679:DDK65693 DNG65679:DNG65693 DXC65679:DXC65693 EGY65679:EGY65693 EQU65679:EQU65693 FAQ65679:FAQ65693 FKM65679:FKM65693 FUI65679:FUI65693 GEE65679:GEE65693 GOA65679:GOA65693 GXW65679:GXW65693 HHS65679:HHS65693 HRO65679:HRO65693 IBK65679:IBK65693 ILG65679:ILG65693 IVC65679:IVC65693 JEY65679:JEY65693 JOU65679:JOU65693 JYQ65679:JYQ65693 KIM65679:KIM65693 KSI65679:KSI65693 LCE65679:LCE65693 LMA65679:LMA65693 LVW65679:LVW65693 MFS65679:MFS65693 MPO65679:MPO65693 MZK65679:MZK65693 NJG65679:NJG65693 NTC65679:NTC65693 OCY65679:OCY65693 OMU65679:OMU65693 OWQ65679:OWQ65693 PGM65679:PGM65693 PQI65679:PQI65693 QAE65679:QAE65693 QKA65679:QKA65693 QTW65679:QTW65693 RDS65679:RDS65693 RNO65679:RNO65693 RXK65679:RXK65693 SHG65679:SHG65693 SRC65679:SRC65693 TAY65679:TAY65693 TKU65679:TKU65693 TUQ65679:TUQ65693 UEM65679:UEM65693 UOI65679:UOI65693 UYE65679:UYE65693 VIA65679:VIA65693 VRW65679:VRW65693 WBS65679:WBS65693 WLO65679:WLO65693 WVK65679:WVK65693 C131215:C131229 IY131215:IY131229 SU131215:SU131229 ACQ131215:ACQ131229 AMM131215:AMM131229 AWI131215:AWI131229 BGE131215:BGE131229 BQA131215:BQA131229 BZW131215:BZW131229 CJS131215:CJS131229 CTO131215:CTO131229 DDK131215:DDK131229 DNG131215:DNG131229 DXC131215:DXC131229 EGY131215:EGY131229 EQU131215:EQU131229 FAQ131215:FAQ131229 FKM131215:FKM131229 FUI131215:FUI131229 GEE131215:GEE131229 GOA131215:GOA131229 GXW131215:GXW131229 HHS131215:HHS131229 HRO131215:HRO131229 IBK131215:IBK131229 ILG131215:ILG131229 IVC131215:IVC131229 JEY131215:JEY131229 JOU131215:JOU131229 JYQ131215:JYQ131229 KIM131215:KIM131229 KSI131215:KSI131229 LCE131215:LCE131229 LMA131215:LMA131229 LVW131215:LVW131229 MFS131215:MFS131229 MPO131215:MPO131229 MZK131215:MZK131229 NJG131215:NJG131229 NTC131215:NTC131229 OCY131215:OCY131229 OMU131215:OMU131229 OWQ131215:OWQ131229 PGM131215:PGM131229 PQI131215:PQI131229 QAE131215:QAE131229 QKA131215:QKA131229 QTW131215:QTW131229 RDS131215:RDS131229 RNO131215:RNO131229 RXK131215:RXK131229 SHG131215:SHG131229 SRC131215:SRC131229 TAY131215:TAY131229 TKU131215:TKU131229 TUQ131215:TUQ131229 UEM131215:UEM131229 UOI131215:UOI131229 UYE131215:UYE131229 VIA131215:VIA131229 VRW131215:VRW131229 WBS131215:WBS131229 WLO131215:WLO131229 WVK131215:WVK131229 C196751:C196765 IY196751:IY196765 SU196751:SU196765 ACQ196751:ACQ196765 AMM196751:AMM196765 AWI196751:AWI196765 BGE196751:BGE196765 BQA196751:BQA196765 BZW196751:BZW196765 CJS196751:CJS196765 CTO196751:CTO196765 DDK196751:DDK196765 DNG196751:DNG196765 DXC196751:DXC196765 EGY196751:EGY196765 EQU196751:EQU196765 FAQ196751:FAQ196765 FKM196751:FKM196765 FUI196751:FUI196765 GEE196751:GEE196765 GOA196751:GOA196765 GXW196751:GXW196765 HHS196751:HHS196765 HRO196751:HRO196765 IBK196751:IBK196765 ILG196751:ILG196765 IVC196751:IVC196765 JEY196751:JEY196765 JOU196751:JOU196765 JYQ196751:JYQ196765 KIM196751:KIM196765 KSI196751:KSI196765 LCE196751:LCE196765 LMA196751:LMA196765 LVW196751:LVW196765 MFS196751:MFS196765 MPO196751:MPO196765 MZK196751:MZK196765 NJG196751:NJG196765 NTC196751:NTC196765 OCY196751:OCY196765 OMU196751:OMU196765 OWQ196751:OWQ196765 PGM196751:PGM196765 PQI196751:PQI196765 QAE196751:QAE196765 QKA196751:QKA196765 QTW196751:QTW196765 RDS196751:RDS196765 RNO196751:RNO196765 RXK196751:RXK196765 SHG196751:SHG196765 SRC196751:SRC196765 TAY196751:TAY196765 TKU196751:TKU196765 TUQ196751:TUQ196765 UEM196751:UEM196765 UOI196751:UOI196765 UYE196751:UYE196765 VIA196751:VIA196765 VRW196751:VRW196765 WBS196751:WBS196765 WLO196751:WLO196765 WVK196751:WVK196765 C262287:C262301 IY262287:IY262301 SU262287:SU262301 ACQ262287:ACQ262301 AMM262287:AMM262301 AWI262287:AWI262301 BGE262287:BGE262301 BQA262287:BQA262301 BZW262287:BZW262301 CJS262287:CJS262301 CTO262287:CTO262301 DDK262287:DDK262301 DNG262287:DNG262301 DXC262287:DXC262301 EGY262287:EGY262301 EQU262287:EQU262301 FAQ262287:FAQ262301 FKM262287:FKM262301 FUI262287:FUI262301 GEE262287:GEE262301 GOA262287:GOA262301 GXW262287:GXW262301 HHS262287:HHS262301 HRO262287:HRO262301 IBK262287:IBK262301 ILG262287:ILG262301 IVC262287:IVC262301 JEY262287:JEY262301 JOU262287:JOU262301 JYQ262287:JYQ262301 KIM262287:KIM262301 KSI262287:KSI262301 LCE262287:LCE262301 LMA262287:LMA262301 LVW262287:LVW262301 MFS262287:MFS262301 MPO262287:MPO262301 MZK262287:MZK262301 NJG262287:NJG262301 NTC262287:NTC262301 OCY262287:OCY262301 OMU262287:OMU262301 OWQ262287:OWQ262301 PGM262287:PGM262301 PQI262287:PQI262301 QAE262287:QAE262301 QKA262287:QKA262301 QTW262287:QTW262301 RDS262287:RDS262301 RNO262287:RNO262301 RXK262287:RXK262301 SHG262287:SHG262301 SRC262287:SRC262301 TAY262287:TAY262301 TKU262287:TKU262301 TUQ262287:TUQ262301 UEM262287:UEM262301 UOI262287:UOI262301 UYE262287:UYE262301 VIA262287:VIA262301 VRW262287:VRW262301 WBS262287:WBS262301 WLO262287:WLO262301 WVK262287:WVK262301 C327823:C327837 IY327823:IY327837 SU327823:SU327837 ACQ327823:ACQ327837 AMM327823:AMM327837 AWI327823:AWI327837 BGE327823:BGE327837 BQA327823:BQA327837 BZW327823:BZW327837 CJS327823:CJS327837 CTO327823:CTO327837 DDK327823:DDK327837 DNG327823:DNG327837 DXC327823:DXC327837 EGY327823:EGY327837 EQU327823:EQU327837 FAQ327823:FAQ327837 FKM327823:FKM327837 FUI327823:FUI327837 GEE327823:GEE327837 GOA327823:GOA327837 GXW327823:GXW327837 HHS327823:HHS327837 HRO327823:HRO327837 IBK327823:IBK327837 ILG327823:ILG327837 IVC327823:IVC327837 JEY327823:JEY327837 JOU327823:JOU327837 JYQ327823:JYQ327837 KIM327823:KIM327837 KSI327823:KSI327837 LCE327823:LCE327837 LMA327823:LMA327837 LVW327823:LVW327837 MFS327823:MFS327837 MPO327823:MPO327837 MZK327823:MZK327837 NJG327823:NJG327837 NTC327823:NTC327837 OCY327823:OCY327837 OMU327823:OMU327837 OWQ327823:OWQ327837 PGM327823:PGM327837 PQI327823:PQI327837 QAE327823:QAE327837 QKA327823:QKA327837 QTW327823:QTW327837 RDS327823:RDS327837 RNO327823:RNO327837 RXK327823:RXK327837 SHG327823:SHG327837 SRC327823:SRC327837 TAY327823:TAY327837 TKU327823:TKU327837 TUQ327823:TUQ327837 UEM327823:UEM327837 UOI327823:UOI327837 UYE327823:UYE327837 VIA327823:VIA327837 VRW327823:VRW327837 WBS327823:WBS327837 WLO327823:WLO327837 WVK327823:WVK327837 C393359:C393373 IY393359:IY393373 SU393359:SU393373 ACQ393359:ACQ393373 AMM393359:AMM393373 AWI393359:AWI393373 BGE393359:BGE393373 BQA393359:BQA393373 BZW393359:BZW393373 CJS393359:CJS393373 CTO393359:CTO393373 DDK393359:DDK393373 DNG393359:DNG393373 DXC393359:DXC393373 EGY393359:EGY393373 EQU393359:EQU393373 FAQ393359:FAQ393373 FKM393359:FKM393373 FUI393359:FUI393373 GEE393359:GEE393373 GOA393359:GOA393373 GXW393359:GXW393373 HHS393359:HHS393373 HRO393359:HRO393373 IBK393359:IBK393373 ILG393359:ILG393373 IVC393359:IVC393373 JEY393359:JEY393373 JOU393359:JOU393373 JYQ393359:JYQ393373 KIM393359:KIM393373 KSI393359:KSI393373 LCE393359:LCE393373 LMA393359:LMA393373 LVW393359:LVW393373 MFS393359:MFS393373 MPO393359:MPO393373 MZK393359:MZK393373 NJG393359:NJG393373 NTC393359:NTC393373 OCY393359:OCY393373 OMU393359:OMU393373 OWQ393359:OWQ393373 PGM393359:PGM393373 PQI393359:PQI393373 QAE393359:QAE393373 QKA393359:QKA393373 QTW393359:QTW393373 RDS393359:RDS393373 RNO393359:RNO393373 RXK393359:RXK393373 SHG393359:SHG393373 SRC393359:SRC393373 TAY393359:TAY393373 TKU393359:TKU393373 TUQ393359:TUQ393373 UEM393359:UEM393373 UOI393359:UOI393373 UYE393359:UYE393373 VIA393359:VIA393373 VRW393359:VRW393373 WBS393359:WBS393373 WLO393359:WLO393373 WVK393359:WVK393373 C458895:C458909 IY458895:IY458909 SU458895:SU458909 ACQ458895:ACQ458909 AMM458895:AMM458909 AWI458895:AWI458909 BGE458895:BGE458909 BQA458895:BQA458909 BZW458895:BZW458909 CJS458895:CJS458909 CTO458895:CTO458909 DDK458895:DDK458909 DNG458895:DNG458909 DXC458895:DXC458909 EGY458895:EGY458909 EQU458895:EQU458909 FAQ458895:FAQ458909 FKM458895:FKM458909 FUI458895:FUI458909 GEE458895:GEE458909 GOA458895:GOA458909 GXW458895:GXW458909 HHS458895:HHS458909 HRO458895:HRO458909 IBK458895:IBK458909 ILG458895:ILG458909 IVC458895:IVC458909 JEY458895:JEY458909 JOU458895:JOU458909 JYQ458895:JYQ458909 KIM458895:KIM458909 KSI458895:KSI458909 LCE458895:LCE458909 LMA458895:LMA458909 LVW458895:LVW458909 MFS458895:MFS458909 MPO458895:MPO458909 MZK458895:MZK458909 NJG458895:NJG458909 NTC458895:NTC458909 OCY458895:OCY458909 OMU458895:OMU458909 OWQ458895:OWQ458909 PGM458895:PGM458909 PQI458895:PQI458909 QAE458895:QAE458909 QKA458895:QKA458909 QTW458895:QTW458909 RDS458895:RDS458909 RNO458895:RNO458909 RXK458895:RXK458909 SHG458895:SHG458909 SRC458895:SRC458909 TAY458895:TAY458909 TKU458895:TKU458909 TUQ458895:TUQ458909 UEM458895:UEM458909 UOI458895:UOI458909 UYE458895:UYE458909 VIA458895:VIA458909 VRW458895:VRW458909 WBS458895:WBS458909 WLO458895:WLO458909 WVK458895:WVK458909 C524431:C524445 IY524431:IY524445 SU524431:SU524445 ACQ524431:ACQ524445 AMM524431:AMM524445 AWI524431:AWI524445 BGE524431:BGE524445 BQA524431:BQA524445 BZW524431:BZW524445 CJS524431:CJS524445 CTO524431:CTO524445 DDK524431:DDK524445 DNG524431:DNG524445 DXC524431:DXC524445 EGY524431:EGY524445 EQU524431:EQU524445 FAQ524431:FAQ524445 FKM524431:FKM524445 FUI524431:FUI524445 GEE524431:GEE524445 GOA524431:GOA524445 GXW524431:GXW524445 HHS524431:HHS524445 HRO524431:HRO524445 IBK524431:IBK524445 ILG524431:ILG524445 IVC524431:IVC524445 JEY524431:JEY524445 JOU524431:JOU524445 JYQ524431:JYQ524445 KIM524431:KIM524445 KSI524431:KSI524445 LCE524431:LCE524445 LMA524431:LMA524445 LVW524431:LVW524445 MFS524431:MFS524445 MPO524431:MPO524445 MZK524431:MZK524445 NJG524431:NJG524445 NTC524431:NTC524445 OCY524431:OCY524445 OMU524431:OMU524445 OWQ524431:OWQ524445 PGM524431:PGM524445 PQI524431:PQI524445 QAE524431:QAE524445 QKA524431:QKA524445 QTW524431:QTW524445 RDS524431:RDS524445 RNO524431:RNO524445 RXK524431:RXK524445 SHG524431:SHG524445 SRC524431:SRC524445 TAY524431:TAY524445 TKU524431:TKU524445 TUQ524431:TUQ524445 UEM524431:UEM524445 UOI524431:UOI524445 UYE524431:UYE524445 VIA524431:VIA524445 VRW524431:VRW524445 WBS524431:WBS524445 WLO524431:WLO524445 WVK524431:WVK524445 C589967:C589981 IY589967:IY589981 SU589967:SU589981 ACQ589967:ACQ589981 AMM589967:AMM589981 AWI589967:AWI589981 BGE589967:BGE589981 BQA589967:BQA589981 BZW589967:BZW589981 CJS589967:CJS589981 CTO589967:CTO589981 DDK589967:DDK589981 DNG589967:DNG589981 DXC589967:DXC589981 EGY589967:EGY589981 EQU589967:EQU589981 FAQ589967:FAQ589981 FKM589967:FKM589981 FUI589967:FUI589981 GEE589967:GEE589981 GOA589967:GOA589981 GXW589967:GXW589981 HHS589967:HHS589981 HRO589967:HRO589981 IBK589967:IBK589981 ILG589967:ILG589981 IVC589967:IVC589981 JEY589967:JEY589981 JOU589967:JOU589981 JYQ589967:JYQ589981 KIM589967:KIM589981 KSI589967:KSI589981 LCE589967:LCE589981 LMA589967:LMA589981 LVW589967:LVW589981 MFS589967:MFS589981 MPO589967:MPO589981 MZK589967:MZK589981 NJG589967:NJG589981 NTC589967:NTC589981 OCY589967:OCY589981 OMU589967:OMU589981 OWQ589967:OWQ589981 PGM589967:PGM589981 PQI589967:PQI589981 QAE589967:QAE589981 QKA589967:QKA589981 QTW589967:QTW589981 RDS589967:RDS589981 RNO589967:RNO589981 RXK589967:RXK589981 SHG589967:SHG589981 SRC589967:SRC589981 TAY589967:TAY589981 TKU589967:TKU589981 TUQ589967:TUQ589981 UEM589967:UEM589981 UOI589967:UOI589981 UYE589967:UYE589981 VIA589967:VIA589981 VRW589967:VRW589981 WBS589967:WBS589981 WLO589967:WLO589981 WVK589967:WVK589981 C655503:C655517 IY655503:IY655517 SU655503:SU655517 ACQ655503:ACQ655517 AMM655503:AMM655517 AWI655503:AWI655517 BGE655503:BGE655517 BQA655503:BQA655517 BZW655503:BZW655517 CJS655503:CJS655517 CTO655503:CTO655517 DDK655503:DDK655517 DNG655503:DNG655517 DXC655503:DXC655517 EGY655503:EGY655517 EQU655503:EQU655517 FAQ655503:FAQ655517 FKM655503:FKM655517 FUI655503:FUI655517 GEE655503:GEE655517 GOA655503:GOA655517 GXW655503:GXW655517 HHS655503:HHS655517 HRO655503:HRO655517 IBK655503:IBK655517 ILG655503:ILG655517 IVC655503:IVC655517 JEY655503:JEY655517 JOU655503:JOU655517 JYQ655503:JYQ655517 KIM655503:KIM655517 KSI655503:KSI655517 LCE655503:LCE655517 LMA655503:LMA655517 LVW655503:LVW655517 MFS655503:MFS655517 MPO655503:MPO655517 MZK655503:MZK655517 NJG655503:NJG655517 NTC655503:NTC655517 OCY655503:OCY655517 OMU655503:OMU655517 OWQ655503:OWQ655517 PGM655503:PGM655517 PQI655503:PQI655517 QAE655503:QAE655517 QKA655503:QKA655517 QTW655503:QTW655517 RDS655503:RDS655517 RNO655503:RNO655517 RXK655503:RXK655517 SHG655503:SHG655517 SRC655503:SRC655517 TAY655503:TAY655517 TKU655503:TKU655517 TUQ655503:TUQ655517 UEM655503:UEM655517 UOI655503:UOI655517 UYE655503:UYE655517 VIA655503:VIA655517 VRW655503:VRW655517 WBS655503:WBS655517 WLO655503:WLO655517 WVK655503:WVK655517 C721039:C721053 IY721039:IY721053 SU721039:SU721053 ACQ721039:ACQ721053 AMM721039:AMM721053 AWI721039:AWI721053 BGE721039:BGE721053 BQA721039:BQA721053 BZW721039:BZW721053 CJS721039:CJS721053 CTO721039:CTO721053 DDK721039:DDK721053 DNG721039:DNG721053 DXC721039:DXC721053 EGY721039:EGY721053 EQU721039:EQU721053 FAQ721039:FAQ721053 FKM721039:FKM721053 FUI721039:FUI721053 GEE721039:GEE721053 GOA721039:GOA721053 GXW721039:GXW721053 HHS721039:HHS721053 HRO721039:HRO721053 IBK721039:IBK721053 ILG721039:ILG721053 IVC721039:IVC721053 JEY721039:JEY721053 JOU721039:JOU721053 JYQ721039:JYQ721053 KIM721039:KIM721053 KSI721039:KSI721053 LCE721039:LCE721053 LMA721039:LMA721053 LVW721039:LVW721053 MFS721039:MFS721053 MPO721039:MPO721053 MZK721039:MZK721053 NJG721039:NJG721053 NTC721039:NTC721053 OCY721039:OCY721053 OMU721039:OMU721053 OWQ721039:OWQ721053 PGM721039:PGM721053 PQI721039:PQI721053 QAE721039:QAE721053 QKA721039:QKA721053 QTW721039:QTW721053 RDS721039:RDS721053 RNO721039:RNO721053 RXK721039:RXK721053 SHG721039:SHG721053 SRC721039:SRC721053 TAY721039:TAY721053 TKU721039:TKU721053 TUQ721039:TUQ721053 UEM721039:UEM721053 UOI721039:UOI721053 UYE721039:UYE721053 VIA721039:VIA721053 VRW721039:VRW721053 WBS721039:WBS721053 WLO721039:WLO721053 WVK721039:WVK721053 C786575:C786589 IY786575:IY786589 SU786575:SU786589 ACQ786575:ACQ786589 AMM786575:AMM786589 AWI786575:AWI786589 BGE786575:BGE786589 BQA786575:BQA786589 BZW786575:BZW786589 CJS786575:CJS786589 CTO786575:CTO786589 DDK786575:DDK786589 DNG786575:DNG786589 DXC786575:DXC786589 EGY786575:EGY786589 EQU786575:EQU786589 FAQ786575:FAQ786589 FKM786575:FKM786589 FUI786575:FUI786589 GEE786575:GEE786589 GOA786575:GOA786589 GXW786575:GXW786589 HHS786575:HHS786589 HRO786575:HRO786589 IBK786575:IBK786589 ILG786575:ILG786589 IVC786575:IVC786589 JEY786575:JEY786589 JOU786575:JOU786589 JYQ786575:JYQ786589 KIM786575:KIM786589 KSI786575:KSI786589 LCE786575:LCE786589 LMA786575:LMA786589 LVW786575:LVW786589 MFS786575:MFS786589 MPO786575:MPO786589 MZK786575:MZK786589 NJG786575:NJG786589 NTC786575:NTC786589 OCY786575:OCY786589 OMU786575:OMU786589 OWQ786575:OWQ786589 PGM786575:PGM786589 PQI786575:PQI786589 QAE786575:QAE786589 QKA786575:QKA786589 QTW786575:QTW786589 RDS786575:RDS786589 RNO786575:RNO786589 RXK786575:RXK786589 SHG786575:SHG786589 SRC786575:SRC786589 TAY786575:TAY786589 TKU786575:TKU786589 TUQ786575:TUQ786589 UEM786575:UEM786589 UOI786575:UOI786589 UYE786575:UYE786589 VIA786575:VIA786589 VRW786575:VRW786589 WBS786575:WBS786589 WLO786575:WLO786589 WVK786575:WVK786589 C852111:C852125 IY852111:IY852125 SU852111:SU852125 ACQ852111:ACQ852125 AMM852111:AMM852125 AWI852111:AWI852125 BGE852111:BGE852125 BQA852111:BQA852125 BZW852111:BZW852125 CJS852111:CJS852125 CTO852111:CTO852125 DDK852111:DDK852125 DNG852111:DNG852125 DXC852111:DXC852125 EGY852111:EGY852125 EQU852111:EQU852125 FAQ852111:FAQ852125 FKM852111:FKM852125 FUI852111:FUI852125 GEE852111:GEE852125 GOA852111:GOA852125 GXW852111:GXW852125 HHS852111:HHS852125 HRO852111:HRO852125 IBK852111:IBK852125 ILG852111:ILG852125 IVC852111:IVC852125 JEY852111:JEY852125 JOU852111:JOU852125 JYQ852111:JYQ852125 KIM852111:KIM852125 KSI852111:KSI852125 LCE852111:LCE852125 LMA852111:LMA852125 LVW852111:LVW852125 MFS852111:MFS852125 MPO852111:MPO852125 MZK852111:MZK852125 NJG852111:NJG852125 NTC852111:NTC852125 OCY852111:OCY852125 OMU852111:OMU852125 OWQ852111:OWQ852125 PGM852111:PGM852125 PQI852111:PQI852125 QAE852111:QAE852125 QKA852111:QKA852125 QTW852111:QTW852125 RDS852111:RDS852125 RNO852111:RNO852125 RXK852111:RXK852125 SHG852111:SHG852125 SRC852111:SRC852125 TAY852111:TAY852125 TKU852111:TKU852125 TUQ852111:TUQ852125 UEM852111:UEM852125 UOI852111:UOI852125 UYE852111:UYE852125 VIA852111:VIA852125 VRW852111:VRW852125 WBS852111:WBS852125 WLO852111:WLO852125 WVK852111:WVK852125 C917647:C917661 IY917647:IY917661 SU917647:SU917661 ACQ917647:ACQ917661 AMM917647:AMM917661 AWI917647:AWI917661 BGE917647:BGE917661 BQA917647:BQA917661 BZW917647:BZW917661 CJS917647:CJS917661 CTO917647:CTO917661 DDK917647:DDK917661 DNG917647:DNG917661 DXC917647:DXC917661 EGY917647:EGY917661 EQU917647:EQU917661 FAQ917647:FAQ917661 FKM917647:FKM917661 FUI917647:FUI917661 GEE917647:GEE917661 GOA917647:GOA917661 GXW917647:GXW917661 HHS917647:HHS917661 HRO917647:HRO917661 IBK917647:IBK917661 ILG917647:ILG917661 IVC917647:IVC917661 JEY917647:JEY917661 JOU917647:JOU917661 JYQ917647:JYQ917661 KIM917647:KIM917661 KSI917647:KSI917661 LCE917647:LCE917661 LMA917647:LMA917661 LVW917647:LVW917661 MFS917647:MFS917661 MPO917647:MPO917661 MZK917647:MZK917661 NJG917647:NJG917661 NTC917647:NTC917661 OCY917647:OCY917661 OMU917647:OMU917661 OWQ917647:OWQ917661 PGM917647:PGM917661 PQI917647:PQI917661 QAE917647:QAE917661 QKA917647:QKA917661 QTW917647:QTW917661 RDS917647:RDS917661 RNO917647:RNO917661 RXK917647:RXK917661 SHG917647:SHG917661 SRC917647:SRC917661 TAY917647:TAY917661 TKU917647:TKU917661 TUQ917647:TUQ917661 UEM917647:UEM917661 UOI917647:UOI917661 UYE917647:UYE917661 VIA917647:VIA917661 VRW917647:VRW917661 WBS917647:WBS917661 WLO917647:WLO917661 WVK917647:WVK917661 C983183:C983197 IY983183:IY983197 SU983183:SU983197 ACQ983183:ACQ983197 AMM983183:AMM983197 AWI983183:AWI983197 BGE983183:BGE983197 BQA983183:BQA983197 BZW983183:BZW983197 CJS983183:CJS983197 CTO983183:CTO983197 DDK983183:DDK983197 DNG983183:DNG983197 DXC983183:DXC983197 EGY983183:EGY983197 EQU983183:EQU983197 FAQ983183:FAQ983197 FKM983183:FKM983197 FUI983183:FUI983197 GEE983183:GEE983197 GOA983183:GOA983197 GXW983183:GXW983197 HHS983183:HHS983197 HRO983183:HRO983197 IBK983183:IBK983197 ILG983183:ILG983197 IVC983183:IVC983197 JEY983183:JEY983197 JOU983183:JOU983197 JYQ983183:JYQ983197 KIM983183:KIM983197 KSI983183:KSI983197 LCE983183:LCE983197 LMA983183:LMA983197 LVW983183:LVW983197 MFS983183:MFS983197 MPO983183:MPO983197 MZK983183:MZK983197 NJG983183:NJG983197 NTC983183:NTC983197 OCY983183:OCY983197 OMU983183:OMU983197 OWQ983183:OWQ983197 PGM983183:PGM983197 PQI983183:PQI983197 QAE983183:QAE983197 QKA983183:QKA983197 QTW983183:QTW983197 RDS983183:RDS983197 RNO983183:RNO983197 RXK983183:RXK983197 SHG983183:SHG983197 SRC983183:SRC983197 TAY983183:TAY983197 TKU983183:TKU983197 TUQ983183:TUQ983197 UEM983183:UEM983197 UOI983183:UOI983197 UYE983183:UYE983197 VIA983183:VIA983197 VRW983183:VRW983197 WBS983183:WBS983197 WLO983183:WLO983197 WVK983183:WVK983197 C182:C196 IY182:IY196 SU182:SU196 ACQ182:ACQ196 AMM182:AMM196 AWI182:AWI196 BGE182:BGE196 BQA182:BQA196 BZW182:BZW196 CJS182:CJS196 CTO182:CTO196 DDK182:DDK196 DNG182:DNG196 DXC182:DXC196 EGY182:EGY196 EQU182:EQU196 FAQ182:FAQ196 FKM182:FKM196 FUI182:FUI196 GEE182:GEE196 GOA182:GOA196 GXW182:GXW196 HHS182:HHS196 HRO182:HRO196 IBK182:IBK196 ILG182:ILG196 IVC182:IVC196 JEY182:JEY196 JOU182:JOU196 JYQ182:JYQ196 KIM182:KIM196 KSI182:KSI196 LCE182:LCE196 LMA182:LMA196 LVW182:LVW196 MFS182:MFS196 MPO182:MPO196 MZK182:MZK196 NJG182:NJG196 NTC182:NTC196 OCY182:OCY196 OMU182:OMU196 OWQ182:OWQ196 PGM182:PGM196 PQI182:PQI196 QAE182:QAE196 QKA182:QKA196 QTW182:QTW196 RDS182:RDS196 RNO182:RNO196 RXK182:RXK196 SHG182:SHG196 SRC182:SRC196 TAY182:TAY196 TKU182:TKU196 TUQ182:TUQ196 UEM182:UEM196 UOI182:UOI196 UYE182:UYE196 VIA182:VIA196 VRW182:VRW196 WBS182:WBS196 WLO182:WLO196 WVK182:WVK196 C65718:C65732 IY65718:IY65732 SU65718:SU65732 ACQ65718:ACQ65732 AMM65718:AMM65732 AWI65718:AWI65732 BGE65718:BGE65732 BQA65718:BQA65732 BZW65718:BZW65732 CJS65718:CJS65732 CTO65718:CTO65732 DDK65718:DDK65732 DNG65718:DNG65732 DXC65718:DXC65732 EGY65718:EGY65732 EQU65718:EQU65732 FAQ65718:FAQ65732 FKM65718:FKM65732 FUI65718:FUI65732 GEE65718:GEE65732 GOA65718:GOA65732 GXW65718:GXW65732 HHS65718:HHS65732 HRO65718:HRO65732 IBK65718:IBK65732 ILG65718:ILG65732 IVC65718:IVC65732 JEY65718:JEY65732 JOU65718:JOU65732 JYQ65718:JYQ65732 KIM65718:KIM65732 KSI65718:KSI65732 LCE65718:LCE65732 LMA65718:LMA65732 LVW65718:LVW65732 MFS65718:MFS65732 MPO65718:MPO65732 MZK65718:MZK65732 NJG65718:NJG65732 NTC65718:NTC65732 OCY65718:OCY65732 OMU65718:OMU65732 OWQ65718:OWQ65732 PGM65718:PGM65732 PQI65718:PQI65732 QAE65718:QAE65732 QKA65718:QKA65732 QTW65718:QTW65732 RDS65718:RDS65732 RNO65718:RNO65732 RXK65718:RXK65732 SHG65718:SHG65732 SRC65718:SRC65732 TAY65718:TAY65732 TKU65718:TKU65732 TUQ65718:TUQ65732 UEM65718:UEM65732 UOI65718:UOI65732 UYE65718:UYE65732 VIA65718:VIA65732 VRW65718:VRW65732 WBS65718:WBS65732 WLO65718:WLO65732 WVK65718:WVK65732 C131254:C131268 IY131254:IY131268 SU131254:SU131268 ACQ131254:ACQ131268 AMM131254:AMM131268 AWI131254:AWI131268 BGE131254:BGE131268 BQA131254:BQA131268 BZW131254:BZW131268 CJS131254:CJS131268 CTO131254:CTO131268 DDK131254:DDK131268 DNG131254:DNG131268 DXC131254:DXC131268 EGY131254:EGY131268 EQU131254:EQU131268 FAQ131254:FAQ131268 FKM131254:FKM131268 FUI131254:FUI131268 GEE131254:GEE131268 GOA131254:GOA131268 GXW131254:GXW131268 HHS131254:HHS131268 HRO131254:HRO131268 IBK131254:IBK131268 ILG131254:ILG131268 IVC131254:IVC131268 JEY131254:JEY131268 JOU131254:JOU131268 JYQ131254:JYQ131268 KIM131254:KIM131268 KSI131254:KSI131268 LCE131254:LCE131268 LMA131254:LMA131268 LVW131254:LVW131268 MFS131254:MFS131268 MPO131254:MPO131268 MZK131254:MZK131268 NJG131254:NJG131268 NTC131254:NTC131268 OCY131254:OCY131268 OMU131254:OMU131268 OWQ131254:OWQ131268 PGM131254:PGM131268 PQI131254:PQI131268 QAE131254:QAE131268 QKA131254:QKA131268 QTW131254:QTW131268 RDS131254:RDS131268 RNO131254:RNO131268 RXK131254:RXK131268 SHG131254:SHG131268 SRC131254:SRC131268 TAY131254:TAY131268 TKU131254:TKU131268 TUQ131254:TUQ131268 UEM131254:UEM131268 UOI131254:UOI131268 UYE131254:UYE131268 VIA131254:VIA131268 VRW131254:VRW131268 WBS131254:WBS131268 WLO131254:WLO131268 WVK131254:WVK131268 C196790:C196804 IY196790:IY196804 SU196790:SU196804 ACQ196790:ACQ196804 AMM196790:AMM196804 AWI196790:AWI196804 BGE196790:BGE196804 BQA196790:BQA196804 BZW196790:BZW196804 CJS196790:CJS196804 CTO196790:CTO196804 DDK196790:DDK196804 DNG196790:DNG196804 DXC196790:DXC196804 EGY196790:EGY196804 EQU196790:EQU196804 FAQ196790:FAQ196804 FKM196790:FKM196804 FUI196790:FUI196804 GEE196790:GEE196804 GOA196790:GOA196804 GXW196790:GXW196804 HHS196790:HHS196804 HRO196790:HRO196804 IBK196790:IBK196804 ILG196790:ILG196804 IVC196790:IVC196804 JEY196790:JEY196804 JOU196790:JOU196804 JYQ196790:JYQ196804 KIM196790:KIM196804 KSI196790:KSI196804 LCE196790:LCE196804 LMA196790:LMA196804 LVW196790:LVW196804 MFS196790:MFS196804 MPO196790:MPO196804 MZK196790:MZK196804 NJG196790:NJG196804 NTC196790:NTC196804 OCY196790:OCY196804 OMU196790:OMU196804 OWQ196790:OWQ196804 PGM196790:PGM196804 PQI196790:PQI196804 QAE196790:QAE196804 QKA196790:QKA196804 QTW196790:QTW196804 RDS196790:RDS196804 RNO196790:RNO196804 RXK196790:RXK196804 SHG196790:SHG196804 SRC196790:SRC196804 TAY196790:TAY196804 TKU196790:TKU196804 TUQ196790:TUQ196804 UEM196790:UEM196804 UOI196790:UOI196804 UYE196790:UYE196804 VIA196790:VIA196804 VRW196790:VRW196804 WBS196790:WBS196804 WLO196790:WLO196804 WVK196790:WVK196804 C262326:C262340 IY262326:IY262340 SU262326:SU262340 ACQ262326:ACQ262340 AMM262326:AMM262340 AWI262326:AWI262340 BGE262326:BGE262340 BQA262326:BQA262340 BZW262326:BZW262340 CJS262326:CJS262340 CTO262326:CTO262340 DDK262326:DDK262340 DNG262326:DNG262340 DXC262326:DXC262340 EGY262326:EGY262340 EQU262326:EQU262340 FAQ262326:FAQ262340 FKM262326:FKM262340 FUI262326:FUI262340 GEE262326:GEE262340 GOA262326:GOA262340 GXW262326:GXW262340 HHS262326:HHS262340 HRO262326:HRO262340 IBK262326:IBK262340 ILG262326:ILG262340 IVC262326:IVC262340 JEY262326:JEY262340 JOU262326:JOU262340 JYQ262326:JYQ262340 KIM262326:KIM262340 KSI262326:KSI262340 LCE262326:LCE262340 LMA262326:LMA262340 LVW262326:LVW262340 MFS262326:MFS262340 MPO262326:MPO262340 MZK262326:MZK262340 NJG262326:NJG262340 NTC262326:NTC262340 OCY262326:OCY262340 OMU262326:OMU262340 OWQ262326:OWQ262340 PGM262326:PGM262340 PQI262326:PQI262340 QAE262326:QAE262340 QKA262326:QKA262340 QTW262326:QTW262340 RDS262326:RDS262340 RNO262326:RNO262340 RXK262326:RXK262340 SHG262326:SHG262340 SRC262326:SRC262340 TAY262326:TAY262340 TKU262326:TKU262340 TUQ262326:TUQ262340 UEM262326:UEM262340 UOI262326:UOI262340 UYE262326:UYE262340 VIA262326:VIA262340 VRW262326:VRW262340 WBS262326:WBS262340 WLO262326:WLO262340 WVK262326:WVK262340 C327862:C327876 IY327862:IY327876 SU327862:SU327876 ACQ327862:ACQ327876 AMM327862:AMM327876 AWI327862:AWI327876 BGE327862:BGE327876 BQA327862:BQA327876 BZW327862:BZW327876 CJS327862:CJS327876 CTO327862:CTO327876 DDK327862:DDK327876 DNG327862:DNG327876 DXC327862:DXC327876 EGY327862:EGY327876 EQU327862:EQU327876 FAQ327862:FAQ327876 FKM327862:FKM327876 FUI327862:FUI327876 GEE327862:GEE327876 GOA327862:GOA327876 GXW327862:GXW327876 HHS327862:HHS327876 HRO327862:HRO327876 IBK327862:IBK327876 ILG327862:ILG327876 IVC327862:IVC327876 JEY327862:JEY327876 JOU327862:JOU327876 JYQ327862:JYQ327876 KIM327862:KIM327876 KSI327862:KSI327876 LCE327862:LCE327876 LMA327862:LMA327876 LVW327862:LVW327876 MFS327862:MFS327876 MPO327862:MPO327876 MZK327862:MZK327876 NJG327862:NJG327876 NTC327862:NTC327876 OCY327862:OCY327876 OMU327862:OMU327876 OWQ327862:OWQ327876 PGM327862:PGM327876 PQI327862:PQI327876 QAE327862:QAE327876 QKA327862:QKA327876 QTW327862:QTW327876 RDS327862:RDS327876 RNO327862:RNO327876 RXK327862:RXK327876 SHG327862:SHG327876 SRC327862:SRC327876 TAY327862:TAY327876 TKU327862:TKU327876 TUQ327862:TUQ327876 UEM327862:UEM327876 UOI327862:UOI327876 UYE327862:UYE327876 VIA327862:VIA327876 VRW327862:VRW327876 WBS327862:WBS327876 WLO327862:WLO327876 WVK327862:WVK327876 C393398:C393412 IY393398:IY393412 SU393398:SU393412 ACQ393398:ACQ393412 AMM393398:AMM393412 AWI393398:AWI393412 BGE393398:BGE393412 BQA393398:BQA393412 BZW393398:BZW393412 CJS393398:CJS393412 CTO393398:CTO393412 DDK393398:DDK393412 DNG393398:DNG393412 DXC393398:DXC393412 EGY393398:EGY393412 EQU393398:EQU393412 FAQ393398:FAQ393412 FKM393398:FKM393412 FUI393398:FUI393412 GEE393398:GEE393412 GOA393398:GOA393412 GXW393398:GXW393412 HHS393398:HHS393412 HRO393398:HRO393412 IBK393398:IBK393412 ILG393398:ILG393412 IVC393398:IVC393412 JEY393398:JEY393412 JOU393398:JOU393412 JYQ393398:JYQ393412 KIM393398:KIM393412 KSI393398:KSI393412 LCE393398:LCE393412 LMA393398:LMA393412 LVW393398:LVW393412 MFS393398:MFS393412 MPO393398:MPO393412 MZK393398:MZK393412 NJG393398:NJG393412 NTC393398:NTC393412 OCY393398:OCY393412 OMU393398:OMU393412 OWQ393398:OWQ393412 PGM393398:PGM393412 PQI393398:PQI393412 QAE393398:QAE393412 QKA393398:QKA393412 QTW393398:QTW393412 RDS393398:RDS393412 RNO393398:RNO393412 RXK393398:RXK393412 SHG393398:SHG393412 SRC393398:SRC393412 TAY393398:TAY393412 TKU393398:TKU393412 TUQ393398:TUQ393412 UEM393398:UEM393412 UOI393398:UOI393412 UYE393398:UYE393412 VIA393398:VIA393412 VRW393398:VRW393412 WBS393398:WBS393412 WLO393398:WLO393412 WVK393398:WVK393412 C458934:C458948 IY458934:IY458948 SU458934:SU458948 ACQ458934:ACQ458948 AMM458934:AMM458948 AWI458934:AWI458948 BGE458934:BGE458948 BQA458934:BQA458948 BZW458934:BZW458948 CJS458934:CJS458948 CTO458934:CTO458948 DDK458934:DDK458948 DNG458934:DNG458948 DXC458934:DXC458948 EGY458934:EGY458948 EQU458934:EQU458948 FAQ458934:FAQ458948 FKM458934:FKM458948 FUI458934:FUI458948 GEE458934:GEE458948 GOA458934:GOA458948 GXW458934:GXW458948 HHS458934:HHS458948 HRO458934:HRO458948 IBK458934:IBK458948 ILG458934:ILG458948 IVC458934:IVC458948 JEY458934:JEY458948 JOU458934:JOU458948 JYQ458934:JYQ458948 KIM458934:KIM458948 KSI458934:KSI458948 LCE458934:LCE458948 LMA458934:LMA458948 LVW458934:LVW458948 MFS458934:MFS458948 MPO458934:MPO458948 MZK458934:MZK458948 NJG458934:NJG458948 NTC458934:NTC458948 OCY458934:OCY458948 OMU458934:OMU458948 OWQ458934:OWQ458948 PGM458934:PGM458948 PQI458934:PQI458948 QAE458934:QAE458948 QKA458934:QKA458948 QTW458934:QTW458948 RDS458934:RDS458948 RNO458934:RNO458948 RXK458934:RXK458948 SHG458934:SHG458948 SRC458934:SRC458948 TAY458934:TAY458948 TKU458934:TKU458948 TUQ458934:TUQ458948 UEM458934:UEM458948 UOI458934:UOI458948 UYE458934:UYE458948 VIA458934:VIA458948 VRW458934:VRW458948 WBS458934:WBS458948 WLO458934:WLO458948 WVK458934:WVK458948 C524470:C524484 IY524470:IY524484 SU524470:SU524484 ACQ524470:ACQ524484 AMM524470:AMM524484 AWI524470:AWI524484 BGE524470:BGE524484 BQA524470:BQA524484 BZW524470:BZW524484 CJS524470:CJS524484 CTO524470:CTO524484 DDK524470:DDK524484 DNG524470:DNG524484 DXC524470:DXC524484 EGY524470:EGY524484 EQU524470:EQU524484 FAQ524470:FAQ524484 FKM524470:FKM524484 FUI524470:FUI524484 GEE524470:GEE524484 GOA524470:GOA524484 GXW524470:GXW524484 HHS524470:HHS524484 HRO524470:HRO524484 IBK524470:IBK524484 ILG524470:ILG524484 IVC524470:IVC524484 JEY524470:JEY524484 JOU524470:JOU524484 JYQ524470:JYQ524484 KIM524470:KIM524484 KSI524470:KSI524484 LCE524470:LCE524484 LMA524470:LMA524484 LVW524470:LVW524484 MFS524470:MFS524484 MPO524470:MPO524484 MZK524470:MZK524484 NJG524470:NJG524484 NTC524470:NTC524484 OCY524470:OCY524484 OMU524470:OMU524484 OWQ524470:OWQ524484 PGM524470:PGM524484 PQI524470:PQI524484 QAE524470:QAE524484 QKA524470:QKA524484 QTW524470:QTW524484 RDS524470:RDS524484 RNO524470:RNO524484 RXK524470:RXK524484 SHG524470:SHG524484 SRC524470:SRC524484 TAY524470:TAY524484 TKU524470:TKU524484 TUQ524470:TUQ524484 UEM524470:UEM524484 UOI524470:UOI524484 UYE524470:UYE524484 VIA524470:VIA524484 VRW524470:VRW524484 WBS524470:WBS524484 WLO524470:WLO524484 WVK524470:WVK524484 C590006:C590020 IY590006:IY590020 SU590006:SU590020 ACQ590006:ACQ590020 AMM590006:AMM590020 AWI590006:AWI590020 BGE590006:BGE590020 BQA590006:BQA590020 BZW590006:BZW590020 CJS590006:CJS590020 CTO590006:CTO590020 DDK590006:DDK590020 DNG590006:DNG590020 DXC590006:DXC590020 EGY590006:EGY590020 EQU590006:EQU590020 FAQ590006:FAQ590020 FKM590006:FKM590020 FUI590006:FUI590020 GEE590006:GEE590020 GOA590006:GOA590020 GXW590006:GXW590020 HHS590006:HHS590020 HRO590006:HRO590020 IBK590006:IBK590020 ILG590006:ILG590020 IVC590006:IVC590020 JEY590006:JEY590020 JOU590006:JOU590020 JYQ590006:JYQ590020 KIM590006:KIM590020 KSI590006:KSI590020 LCE590006:LCE590020 LMA590006:LMA590020 LVW590006:LVW590020 MFS590006:MFS590020 MPO590006:MPO590020 MZK590006:MZK590020 NJG590006:NJG590020 NTC590006:NTC590020 OCY590006:OCY590020 OMU590006:OMU590020 OWQ590006:OWQ590020 PGM590006:PGM590020 PQI590006:PQI590020 QAE590006:QAE590020 QKA590006:QKA590020 QTW590006:QTW590020 RDS590006:RDS590020 RNO590006:RNO590020 RXK590006:RXK590020 SHG590006:SHG590020 SRC590006:SRC590020 TAY590006:TAY590020 TKU590006:TKU590020 TUQ590006:TUQ590020 UEM590006:UEM590020 UOI590006:UOI590020 UYE590006:UYE590020 VIA590006:VIA590020 VRW590006:VRW590020 WBS590006:WBS590020 WLO590006:WLO590020 WVK590006:WVK590020 C655542:C655556 IY655542:IY655556 SU655542:SU655556 ACQ655542:ACQ655556 AMM655542:AMM655556 AWI655542:AWI655556 BGE655542:BGE655556 BQA655542:BQA655556 BZW655542:BZW655556 CJS655542:CJS655556 CTO655542:CTO655556 DDK655542:DDK655556 DNG655542:DNG655556 DXC655542:DXC655556 EGY655542:EGY655556 EQU655542:EQU655556 FAQ655542:FAQ655556 FKM655542:FKM655556 FUI655542:FUI655556 GEE655542:GEE655556 GOA655542:GOA655556 GXW655542:GXW655556 HHS655542:HHS655556 HRO655542:HRO655556 IBK655542:IBK655556 ILG655542:ILG655556 IVC655542:IVC655556 JEY655542:JEY655556 JOU655542:JOU655556 JYQ655542:JYQ655556 KIM655542:KIM655556 KSI655542:KSI655556 LCE655542:LCE655556 LMA655542:LMA655556 LVW655542:LVW655556 MFS655542:MFS655556 MPO655542:MPO655556 MZK655542:MZK655556 NJG655542:NJG655556 NTC655542:NTC655556 OCY655542:OCY655556 OMU655542:OMU655556 OWQ655542:OWQ655556 PGM655542:PGM655556 PQI655542:PQI655556 QAE655542:QAE655556 QKA655542:QKA655556 QTW655542:QTW655556 RDS655542:RDS655556 RNO655542:RNO655556 RXK655542:RXK655556 SHG655542:SHG655556 SRC655542:SRC655556 TAY655542:TAY655556 TKU655542:TKU655556 TUQ655542:TUQ655556 UEM655542:UEM655556 UOI655542:UOI655556 UYE655542:UYE655556 VIA655542:VIA655556 VRW655542:VRW655556 WBS655542:WBS655556 WLO655542:WLO655556 WVK655542:WVK655556 C721078:C721092 IY721078:IY721092 SU721078:SU721092 ACQ721078:ACQ721092 AMM721078:AMM721092 AWI721078:AWI721092 BGE721078:BGE721092 BQA721078:BQA721092 BZW721078:BZW721092 CJS721078:CJS721092 CTO721078:CTO721092 DDK721078:DDK721092 DNG721078:DNG721092 DXC721078:DXC721092 EGY721078:EGY721092 EQU721078:EQU721092 FAQ721078:FAQ721092 FKM721078:FKM721092 FUI721078:FUI721092 GEE721078:GEE721092 GOA721078:GOA721092 GXW721078:GXW721092 HHS721078:HHS721092 HRO721078:HRO721092 IBK721078:IBK721092 ILG721078:ILG721092 IVC721078:IVC721092 JEY721078:JEY721092 JOU721078:JOU721092 JYQ721078:JYQ721092 KIM721078:KIM721092 KSI721078:KSI721092 LCE721078:LCE721092 LMA721078:LMA721092 LVW721078:LVW721092 MFS721078:MFS721092 MPO721078:MPO721092 MZK721078:MZK721092 NJG721078:NJG721092 NTC721078:NTC721092 OCY721078:OCY721092 OMU721078:OMU721092 OWQ721078:OWQ721092 PGM721078:PGM721092 PQI721078:PQI721092 QAE721078:QAE721092 QKA721078:QKA721092 QTW721078:QTW721092 RDS721078:RDS721092 RNO721078:RNO721092 RXK721078:RXK721092 SHG721078:SHG721092 SRC721078:SRC721092 TAY721078:TAY721092 TKU721078:TKU721092 TUQ721078:TUQ721092 UEM721078:UEM721092 UOI721078:UOI721092 UYE721078:UYE721092 VIA721078:VIA721092 VRW721078:VRW721092 WBS721078:WBS721092 WLO721078:WLO721092 WVK721078:WVK721092 C786614:C786628 IY786614:IY786628 SU786614:SU786628 ACQ786614:ACQ786628 AMM786614:AMM786628 AWI786614:AWI786628 BGE786614:BGE786628 BQA786614:BQA786628 BZW786614:BZW786628 CJS786614:CJS786628 CTO786614:CTO786628 DDK786614:DDK786628 DNG786614:DNG786628 DXC786614:DXC786628 EGY786614:EGY786628 EQU786614:EQU786628 FAQ786614:FAQ786628 FKM786614:FKM786628 FUI786614:FUI786628 GEE786614:GEE786628 GOA786614:GOA786628 GXW786614:GXW786628 HHS786614:HHS786628 HRO786614:HRO786628 IBK786614:IBK786628 ILG786614:ILG786628 IVC786614:IVC786628 JEY786614:JEY786628 JOU786614:JOU786628 JYQ786614:JYQ786628 KIM786614:KIM786628 KSI786614:KSI786628 LCE786614:LCE786628 LMA786614:LMA786628 LVW786614:LVW786628 MFS786614:MFS786628 MPO786614:MPO786628 MZK786614:MZK786628 NJG786614:NJG786628 NTC786614:NTC786628 OCY786614:OCY786628 OMU786614:OMU786628 OWQ786614:OWQ786628 PGM786614:PGM786628 PQI786614:PQI786628 QAE786614:QAE786628 QKA786614:QKA786628 QTW786614:QTW786628 RDS786614:RDS786628 RNO786614:RNO786628 RXK786614:RXK786628 SHG786614:SHG786628 SRC786614:SRC786628 TAY786614:TAY786628 TKU786614:TKU786628 TUQ786614:TUQ786628 UEM786614:UEM786628 UOI786614:UOI786628 UYE786614:UYE786628 VIA786614:VIA786628 VRW786614:VRW786628 WBS786614:WBS786628 WLO786614:WLO786628 WVK786614:WVK786628 C852150:C852164 IY852150:IY852164 SU852150:SU852164 ACQ852150:ACQ852164 AMM852150:AMM852164 AWI852150:AWI852164 BGE852150:BGE852164 BQA852150:BQA852164 BZW852150:BZW852164 CJS852150:CJS852164 CTO852150:CTO852164 DDK852150:DDK852164 DNG852150:DNG852164 DXC852150:DXC852164 EGY852150:EGY852164 EQU852150:EQU852164 FAQ852150:FAQ852164 FKM852150:FKM852164 FUI852150:FUI852164 GEE852150:GEE852164 GOA852150:GOA852164 GXW852150:GXW852164 HHS852150:HHS852164 HRO852150:HRO852164 IBK852150:IBK852164 ILG852150:ILG852164 IVC852150:IVC852164 JEY852150:JEY852164 JOU852150:JOU852164 JYQ852150:JYQ852164 KIM852150:KIM852164 KSI852150:KSI852164 LCE852150:LCE852164 LMA852150:LMA852164 LVW852150:LVW852164 MFS852150:MFS852164 MPO852150:MPO852164 MZK852150:MZK852164 NJG852150:NJG852164 NTC852150:NTC852164 OCY852150:OCY852164 OMU852150:OMU852164 OWQ852150:OWQ852164 PGM852150:PGM852164 PQI852150:PQI852164 QAE852150:QAE852164 QKA852150:QKA852164 QTW852150:QTW852164 RDS852150:RDS852164 RNO852150:RNO852164 RXK852150:RXK852164 SHG852150:SHG852164 SRC852150:SRC852164 TAY852150:TAY852164 TKU852150:TKU852164 TUQ852150:TUQ852164 UEM852150:UEM852164 UOI852150:UOI852164 UYE852150:UYE852164 VIA852150:VIA852164 VRW852150:VRW852164 WBS852150:WBS852164 WLO852150:WLO852164 WVK852150:WVK852164 C917686:C917700 IY917686:IY917700 SU917686:SU917700 ACQ917686:ACQ917700 AMM917686:AMM917700 AWI917686:AWI917700 BGE917686:BGE917700 BQA917686:BQA917700 BZW917686:BZW917700 CJS917686:CJS917700 CTO917686:CTO917700 DDK917686:DDK917700 DNG917686:DNG917700 DXC917686:DXC917700 EGY917686:EGY917700 EQU917686:EQU917700 FAQ917686:FAQ917700 FKM917686:FKM917700 FUI917686:FUI917700 GEE917686:GEE917700 GOA917686:GOA917700 GXW917686:GXW917700 HHS917686:HHS917700 HRO917686:HRO917700 IBK917686:IBK917700 ILG917686:ILG917700 IVC917686:IVC917700 JEY917686:JEY917700 JOU917686:JOU917700 JYQ917686:JYQ917700 KIM917686:KIM917700 KSI917686:KSI917700 LCE917686:LCE917700 LMA917686:LMA917700 LVW917686:LVW917700 MFS917686:MFS917700 MPO917686:MPO917700 MZK917686:MZK917700 NJG917686:NJG917700 NTC917686:NTC917700 OCY917686:OCY917700 OMU917686:OMU917700 OWQ917686:OWQ917700 PGM917686:PGM917700 PQI917686:PQI917700 QAE917686:QAE917700 QKA917686:QKA917700 QTW917686:QTW917700 RDS917686:RDS917700 RNO917686:RNO917700 RXK917686:RXK917700 SHG917686:SHG917700 SRC917686:SRC917700 TAY917686:TAY917700 TKU917686:TKU917700 TUQ917686:TUQ917700 UEM917686:UEM917700 UOI917686:UOI917700 UYE917686:UYE917700 VIA917686:VIA917700 VRW917686:VRW917700 WBS917686:WBS917700 WLO917686:WLO917700 WVK917686:WVK917700 C983222:C983236 IY983222:IY983236 SU983222:SU983236 ACQ983222:ACQ983236 AMM983222:AMM983236 AWI983222:AWI983236 BGE983222:BGE983236 BQA983222:BQA983236 BZW983222:BZW983236 CJS983222:CJS983236 CTO983222:CTO983236 DDK983222:DDK983236 DNG983222:DNG983236 DXC983222:DXC983236 EGY983222:EGY983236 EQU983222:EQU983236 FAQ983222:FAQ983236 FKM983222:FKM983236 FUI983222:FUI983236 GEE983222:GEE983236 GOA983222:GOA983236 GXW983222:GXW983236 HHS983222:HHS983236 HRO983222:HRO983236 IBK983222:IBK983236 ILG983222:ILG983236 IVC983222:IVC983236 JEY983222:JEY983236 JOU983222:JOU983236 JYQ983222:JYQ983236 KIM983222:KIM983236 KSI983222:KSI983236 LCE983222:LCE983236 LMA983222:LMA983236 LVW983222:LVW983236 MFS983222:MFS983236 MPO983222:MPO983236 MZK983222:MZK983236 NJG983222:NJG983236 NTC983222:NTC983236 OCY983222:OCY983236 OMU983222:OMU983236 OWQ983222:OWQ983236 PGM983222:PGM983236 PQI983222:PQI983236 QAE983222:QAE983236 QKA983222:QKA983236 QTW983222:QTW983236 RDS983222:RDS983236 RNO983222:RNO983236 RXK983222:RXK983236 SHG983222:SHG983236 SRC983222:SRC983236 TAY983222:TAY983236 TKU983222:TKU983236 TUQ983222:TUQ983236 UEM983222:UEM983236 UOI983222:UOI983236 UYE983222:UYE983236 VIA983222:VIA983236 VRW983222:VRW983236 WBS983222:WBS983236 WLO983222:WLO983236 WVK983222:WVK983236 C221:C235 IY221:IY235 SU221:SU235 ACQ221:ACQ235 AMM221:AMM235 AWI221:AWI235 BGE221:BGE235 BQA221:BQA235 BZW221:BZW235 CJS221:CJS235 CTO221:CTO235 DDK221:DDK235 DNG221:DNG235 DXC221:DXC235 EGY221:EGY235 EQU221:EQU235 FAQ221:FAQ235 FKM221:FKM235 FUI221:FUI235 GEE221:GEE235 GOA221:GOA235 GXW221:GXW235 HHS221:HHS235 HRO221:HRO235 IBK221:IBK235 ILG221:ILG235 IVC221:IVC235 JEY221:JEY235 JOU221:JOU235 JYQ221:JYQ235 KIM221:KIM235 KSI221:KSI235 LCE221:LCE235 LMA221:LMA235 LVW221:LVW235 MFS221:MFS235 MPO221:MPO235 MZK221:MZK235 NJG221:NJG235 NTC221:NTC235 OCY221:OCY235 OMU221:OMU235 OWQ221:OWQ235 PGM221:PGM235 PQI221:PQI235 QAE221:QAE235 QKA221:QKA235 QTW221:QTW235 RDS221:RDS235 RNO221:RNO235 RXK221:RXK235 SHG221:SHG235 SRC221:SRC235 TAY221:TAY235 TKU221:TKU235 TUQ221:TUQ235 UEM221:UEM235 UOI221:UOI235 UYE221:UYE235 VIA221:VIA235 VRW221:VRW235 WBS221:WBS235 WLO221:WLO235 WVK221:WVK235 C65757:C65771 IY65757:IY65771 SU65757:SU65771 ACQ65757:ACQ65771 AMM65757:AMM65771 AWI65757:AWI65771 BGE65757:BGE65771 BQA65757:BQA65771 BZW65757:BZW65771 CJS65757:CJS65771 CTO65757:CTO65771 DDK65757:DDK65771 DNG65757:DNG65771 DXC65757:DXC65771 EGY65757:EGY65771 EQU65757:EQU65771 FAQ65757:FAQ65771 FKM65757:FKM65771 FUI65757:FUI65771 GEE65757:GEE65771 GOA65757:GOA65771 GXW65757:GXW65771 HHS65757:HHS65771 HRO65757:HRO65771 IBK65757:IBK65771 ILG65757:ILG65771 IVC65757:IVC65771 JEY65757:JEY65771 JOU65757:JOU65771 JYQ65757:JYQ65771 KIM65757:KIM65771 KSI65757:KSI65771 LCE65757:LCE65771 LMA65757:LMA65771 LVW65757:LVW65771 MFS65757:MFS65771 MPO65757:MPO65771 MZK65757:MZK65771 NJG65757:NJG65771 NTC65757:NTC65771 OCY65757:OCY65771 OMU65757:OMU65771 OWQ65757:OWQ65771 PGM65757:PGM65771 PQI65757:PQI65771 QAE65757:QAE65771 QKA65757:QKA65771 QTW65757:QTW65771 RDS65757:RDS65771 RNO65757:RNO65771 RXK65757:RXK65771 SHG65757:SHG65771 SRC65757:SRC65771 TAY65757:TAY65771 TKU65757:TKU65771 TUQ65757:TUQ65771 UEM65757:UEM65771 UOI65757:UOI65771 UYE65757:UYE65771 VIA65757:VIA65771 VRW65757:VRW65771 WBS65757:WBS65771 WLO65757:WLO65771 WVK65757:WVK65771 C131293:C131307 IY131293:IY131307 SU131293:SU131307 ACQ131293:ACQ131307 AMM131293:AMM131307 AWI131293:AWI131307 BGE131293:BGE131307 BQA131293:BQA131307 BZW131293:BZW131307 CJS131293:CJS131307 CTO131293:CTO131307 DDK131293:DDK131307 DNG131293:DNG131307 DXC131293:DXC131307 EGY131293:EGY131307 EQU131293:EQU131307 FAQ131293:FAQ131307 FKM131293:FKM131307 FUI131293:FUI131307 GEE131293:GEE131307 GOA131293:GOA131307 GXW131293:GXW131307 HHS131293:HHS131307 HRO131293:HRO131307 IBK131293:IBK131307 ILG131293:ILG131307 IVC131293:IVC131307 JEY131293:JEY131307 JOU131293:JOU131307 JYQ131293:JYQ131307 KIM131293:KIM131307 KSI131293:KSI131307 LCE131293:LCE131307 LMA131293:LMA131307 LVW131293:LVW131307 MFS131293:MFS131307 MPO131293:MPO131307 MZK131293:MZK131307 NJG131293:NJG131307 NTC131293:NTC131307 OCY131293:OCY131307 OMU131293:OMU131307 OWQ131293:OWQ131307 PGM131293:PGM131307 PQI131293:PQI131307 QAE131293:QAE131307 QKA131293:QKA131307 QTW131293:QTW131307 RDS131293:RDS131307 RNO131293:RNO131307 RXK131293:RXK131307 SHG131293:SHG131307 SRC131293:SRC131307 TAY131293:TAY131307 TKU131293:TKU131307 TUQ131293:TUQ131307 UEM131293:UEM131307 UOI131293:UOI131307 UYE131293:UYE131307 VIA131293:VIA131307 VRW131293:VRW131307 WBS131293:WBS131307 WLO131293:WLO131307 WVK131293:WVK131307 C196829:C196843 IY196829:IY196843 SU196829:SU196843 ACQ196829:ACQ196843 AMM196829:AMM196843 AWI196829:AWI196843 BGE196829:BGE196843 BQA196829:BQA196843 BZW196829:BZW196843 CJS196829:CJS196843 CTO196829:CTO196843 DDK196829:DDK196843 DNG196829:DNG196843 DXC196829:DXC196843 EGY196829:EGY196843 EQU196829:EQU196843 FAQ196829:FAQ196843 FKM196829:FKM196843 FUI196829:FUI196843 GEE196829:GEE196843 GOA196829:GOA196843 GXW196829:GXW196843 HHS196829:HHS196843 HRO196829:HRO196843 IBK196829:IBK196843 ILG196829:ILG196843 IVC196829:IVC196843 JEY196829:JEY196843 JOU196829:JOU196843 JYQ196829:JYQ196843 KIM196829:KIM196843 KSI196829:KSI196843 LCE196829:LCE196843 LMA196829:LMA196843 LVW196829:LVW196843 MFS196829:MFS196843 MPO196829:MPO196843 MZK196829:MZK196843 NJG196829:NJG196843 NTC196829:NTC196843 OCY196829:OCY196843 OMU196829:OMU196843 OWQ196829:OWQ196843 PGM196829:PGM196843 PQI196829:PQI196843 QAE196829:QAE196843 QKA196829:QKA196843 QTW196829:QTW196843 RDS196829:RDS196843 RNO196829:RNO196843 RXK196829:RXK196843 SHG196829:SHG196843 SRC196829:SRC196843 TAY196829:TAY196843 TKU196829:TKU196843 TUQ196829:TUQ196843 UEM196829:UEM196843 UOI196829:UOI196843 UYE196829:UYE196843 VIA196829:VIA196843 VRW196829:VRW196843 WBS196829:WBS196843 WLO196829:WLO196843 WVK196829:WVK196843 C262365:C262379 IY262365:IY262379 SU262365:SU262379 ACQ262365:ACQ262379 AMM262365:AMM262379 AWI262365:AWI262379 BGE262365:BGE262379 BQA262365:BQA262379 BZW262365:BZW262379 CJS262365:CJS262379 CTO262365:CTO262379 DDK262365:DDK262379 DNG262365:DNG262379 DXC262365:DXC262379 EGY262365:EGY262379 EQU262365:EQU262379 FAQ262365:FAQ262379 FKM262365:FKM262379 FUI262365:FUI262379 GEE262365:GEE262379 GOA262365:GOA262379 GXW262365:GXW262379 HHS262365:HHS262379 HRO262365:HRO262379 IBK262365:IBK262379 ILG262365:ILG262379 IVC262365:IVC262379 JEY262365:JEY262379 JOU262365:JOU262379 JYQ262365:JYQ262379 KIM262365:KIM262379 KSI262365:KSI262379 LCE262365:LCE262379 LMA262365:LMA262379 LVW262365:LVW262379 MFS262365:MFS262379 MPO262365:MPO262379 MZK262365:MZK262379 NJG262365:NJG262379 NTC262365:NTC262379 OCY262365:OCY262379 OMU262365:OMU262379 OWQ262365:OWQ262379 PGM262365:PGM262379 PQI262365:PQI262379 QAE262365:QAE262379 QKA262365:QKA262379 QTW262365:QTW262379 RDS262365:RDS262379 RNO262365:RNO262379 RXK262365:RXK262379 SHG262365:SHG262379 SRC262365:SRC262379 TAY262365:TAY262379 TKU262365:TKU262379 TUQ262365:TUQ262379 UEM262365:UEM262379 UOI262365:UOI262379 UYE262365:UYE262379 VIA262365:VIA262379 VRW262365:VRW262379 WBS262365:WBS262379 WLO262365:WLO262379 WVK262365:WVK262379 C327901:C327915 IY327901:IY327915 SU327901:SU327915 ACQ327901:ACQ327915 AMM327901:AMM327915 AWI327901:AWI327915 BGE327901:BGE327915 BQA327901:BQA327915 BZW327901:BZW327915 CJS327901:CJS327915 CTO327901:CTO327915 DDK327901:DDK327915 DNG327901:DNG327915 DXC327901:DXC327915 EGY327901:EGY327915 EQU327901:EQU327915 FAQ327901:FAQ327915 FKM327901:FKM327915 FUI327901:FUI327915 GEE327901:GEE327915 GOA327901:GOA327915 GXW327901:GXW327915 HHS327901:HHS327915 HRO327901:HRO327915 IBK327901:IBK327915 ILG327901:ILG327915 IVC327901:IVC327915 JEY327901:JEY327915 JOU327901:JOU327915 JYQ327901:JYQ327915 KIM327901:KIM327915 KSI327901:KSI327915 LCE327901:LCE327915 LMA327901:LMA327915 LVW327901:LVW327915 MFS327901:MFS327915 MPO327901:MPO327915 MZK327901:MZK327915 NJG327901:NJG327915 NTC327901:NTC327915 OCY327901:OCY327915 OMU327901:OMU327915 OWQ327901:OWQ327915 PGM327901:PGM327915 PQI327901:PQI327915 QAE327901:QAE327915 QKA327901:QKA327915 QTW327901:QTW327915 RDS327901:RDS327915 RNO327901:RNO327915 RXK327901:RXK327915 SHG327901:SHG327915 SRC327901:SRC327915 TAY327901:TAY327915 TKU327901:TKU327915 TUQ327901:TUQ327915 UEM327901:UEM327915 UOI327901:UOI327915 UYE327901:UYE327915 VIA327901:VIA327915 VRW327901:VRW327915 WBS327901:WBS327915 WLO327901:WLO327915 WVK327901:WVK327915 C393437:C393451 IY393437:IY393451 SU393437:SU393451 ACQ393437:ACQ393451 AMM393437:AMM393451 AWI393437:AWI393451 BGE393437:BGE393451 BQA393437:BQA393451 BZW393437:BZW393451 CJS393437:CJS393451 CTO393437:CTO393451 DDK393437:DDK393451 DNG393437:DNG393451 DXC393437:DXC393451 EGY393437:EGY393451 EQU393437:EQU393451 FAQ393437:FAQ393451 FKM393437:FKM393451 FUI393437:FUI393451 GEE393437:GEE393451 GOA393437:GOA393451 GXW393437:GXW393451 HHS393437:HHS393451 HRO393437:HRO393451 IBK393437:IBK393451 ILG393437:ILG393451 IVC393437:IVC393451 JEY393437:JEY393451 JOU393437:JOU393451 JYQ393437:JYQ393451 KIM393437:KIM393451 KSI393437:KSI393451 LCE393437:LCE393451 LMA393437:LMA393451 LVW393437:LVW393451 MFS393437:MFS393451 MPO393437:MPO393451 MZK393437:MZK393451 NJG393437:NJG393451 NTC393437:NTC393451 OCY393437:OCY393451 OMU393437:OMU393451 OWQ393437:OWQ393451 PGM393437:PGM393451 PQI393437:PQI393451 QAE393437:QAE393451 QKA393437:QKA393451 QTW393437:QTW393451 RDS393437:RDS393451 RNO393437:RNO393451 RXK393437:RXK393451 SHG393437:SHG393451 SRC393437:SRC393451 TAY393437:TAY393451 TKU393437:TKU393451 TUQ393437:TUQ393451 UEM393437:UEM393451 UOI393437:UOI393451 UYE393437:UYE393451 VIA393437:VIA393451 VRW393437:VRW393451 WBS393437:WBS393451 WLO393437:WLO393451 WVK393437:WVK393451 C458973:C458987 IY458973:IY458987 SU458973:SU458987 ACQ458973:ACQ458987 AMM458973:AMM458987 AWI458973:AWI458987 BGE458973:BGE458987 BQA458973:BQA458987 BZW458973:BZW458987 CJS458973:CJS458987 CTO458973:CTO458987 DDK458973:DDK458987 DNG458973:DNG458987 DXC458973:DXC458987 EGY458973:EGY458987 EQU458973:EQU458987 FAQ458973:FAQ458987 FKM458973:FKM458987 FUI458973:FUI458987 GEE458973:GEE458987 GOA458973:GOA458987 GXW458973:GXW458987 HHS458973:HHS458987 HRO458973:HRO458987 IBK458973:IBK458987 ILG458973:ILG458987 IVC458973:IVC458987 JEY458973:JEY458987 JOU458973:JOU458987 JYQ458973:JYQ458987 KIM458973:KIM458987 KSI458973:KSI458987 LCE458973:LCE458987 LMA458973:LMA458987 LVW458973:LVW458987 MFS458973:MFS458987 MPO458973:MPO458987 MZK458973:MZK458987 NJG458973:NJG458987 NTC458973:NTC458987 OCY458973:OCY458987 OMU458973:OMU458987 OWQ458973:OWQ458987 PGM458973:PGM458987 PQI458973:PQI458987 QAE458973:QAE458987 QKA458973:QKA458987 QTW458973:QTW458987 RDS458973:RDS458987 RNO458973:RNO458987 RXK458973:RXK458987 SHG458973:SHG458987 SRC458973:SRC458987 TAY458973:TAY458987 TKU458973:TKU458987 TUQ458973:TUQ458987 UEM458973:UEM458987 UOI458973:UOI458987 UYE458973:UYE458987 VIA458973:VIA458987 VRW458973:VRW458987 WBS458973:WBS458987 WLO458973:WLO458987 WVK458973:WVK458987 C524509:C524523 IY524509:IY524523 SU524509:SU524523 ACQ524509:ACQ524523 AMM524509:AMM524523 AWI524509:AWI524523 BGE524509:BGE524523 BQA524509:BQA524523 BZW524509:BZW524523 CJS524509:CJS524523 CTO524509:CTO524523 DDK524509:DDK524523 DNG524509:DNG524523 DXC524509:DXC524523 EGY524509:EGY524523 EQU524509:EQU524523 FAQ524509:FAQ524523 FKM524509:FKM524523 FUI524509:FUI524523 GEE524509:GEE524523 GOA524509:GOA524523 GXW524509:GXW524523 HHS524509:HHS524523 HRO524509:HRO524523 IBK524509:IBK524523 ILG524509:ILG524523 IVC524509:IVC524523 JEY524509:JEY524523 JOU524509:JOU524523 JYQ524509:JYQ524523 KIM524509:KIM524523 KSI524509:KSI524523 LCE524509:LCE524523 LMA524509:LMA524523 LVW524509:LVW524523 MFS524509:MFS524523 MPO524509:MPO524523 MZK524509:MZK524523 NJG524509:NJG524523 NTC524509:NTC524523 OCY524509:OCY524523 OMU524509:OMU524523 OWQ524509:OWQ524523 PGM524509:PGM524523 PQI524509:PQI524523 QAE524509:QAE524523 QKA524509:QKA524523 QTW524509:QTW524523 RDS524509:RDS524523 RNO524509:RNO524523 RXK524509:RXK524523 SHG524509:SHG524523 SRC524509:SRC524523 TAY524509:TAY524523 TKU524509:TKU524523 TUQ524509:TUQ524523 UEM524509:UEM524523 UOI524509:UOI524523 UYE524509:UYE524523 VIA524509:VIA524523 VRW524509:VRW524523 WBS524509:WBS524523 WLO524509:WLO524523 WVK524509:WVK524523 C590045:C590059 IY590045:IY590059 SU590045:SU590059 ACQ590045:ACQ590059 AMM590045:AMM590059 AWI590045:AWI590059 BGE590045:BGE590059 BQA590045:BQA590059 BZW590045:BZW590059 CJS590045:CJS590059 CTO590045:CTO590059 DDK590045:DDK590059 DNG590045:DNG590059 DXC590045:DXC590059 EGY590045:EGY590059 EQU590045:EQU590059 FAQ590045:FAQ590059 FKM590045:FKM590059 FUI590045:FUI590059 GEE590045:GEE590059 GOA590045:GOA590059 GXW590045:GXW590059 HHS590045:HHS590059 HRO590045:HRO590059 IBK590045:IBK590059 ILG590045:ILG590059 IVC590045:IVC590059 JEY590045:JEY590059 JOU590045:JOU590059 JYQ590045:JYQ590059 KIM590045:KIM590059 KSI590045:KSI590059 LCE590045:LCE590059 LMA590045:LMA590059 LVW590045:LVW590059 MFS590045:MFS590059 MPO590045:MPO590059 MZK590045:MZK590059 NJG590045:NJG590059 NTC590045:NTC590059 OCY590045:OCY590059 OMU590045:OMU590059 OWQ590045:OWQ590059 PGM590045:PGM590059 PQI590045:PQI590059 QAE590045:QAE590059 QKA590045:QKA590059 QTW590045:QTW590059 RDS590045:RDS590059 RNO590045:RNO590059 RXK590045:RXK590059 SHG590045:SHG590059 SRC590045:SRC590059 TAY590045:TAY590059 TKU590045:TKU590059 TUQ590045:TUQ590059 UEM590045:UEM590059 UOI590045:UOI590059 UYE590045:UYE590059 VIA590045:VIA590059 VRW590045:VRW590059 WBS590045:WBS590059 WLO590045:WLO590059 WVK590045:WVK590059 C655581:C655595 IY655581:IY655595 SU655581:SU655595 ACQ655581:ACQ655595 AMM655581:AMM655595 AWI655581:AWI655595 BGE655581:BGE655595 BQA655581:BQA655595 BZW655581:BZW655595 CJS655581:CJS655595 CTO655581:CTO655595 DDK655581:DDK655595 DNG655581:DNG655595 DXC655581:DXC655595 EGY655581:EGY655595 EQU655581:EQU655595 FAQ655581:FAQ655595 FKM655581:FKM655595 FUI655581:FUI655595 GEE655581:GEE655595 GOA655581:GOA655595 GXW655581:GXW655595 HHS655581:HHS655595 HRO655581:HRO655595 IBK655581:IBK655595 ILG655581:ILG655595 IVC655581:IVC655595 JEY655581:JEY655595 JOU655581:JOU655595 JYQ655581:JYQ655595 KIM655581:KIM655595 KSI655581:KSI655595 LCE655581:LCE655595 LMA655581:LMA655595 LVW655581:LVW655595 MFS655581:MFS655595 MPO655581:MPO655595 MZK655581:MZK655595 NJG655581:NJG655595 NTC655581:NTC655595 OCY655581:OCY655595 OMU655581:OMU655595 OWQ655581:OWQ655595 PGM655581:PGM655595 PQI655581:PQI655595 QAE655581:QAE655595 QKA655581:QKA655595 QTW655581:QTW655595 RDS655581:RDS655595 RNO655581:RNO655595 RXK655581:RXK655595 SHG655581:SHG655595 SRC655581:SRC655595 TAY655581:TAY655595 TKU655581:TKU655595 TUQ655581:TUQ655595 UEM655581:UEM655595 UOI655581:UOI655595 UYE655581:UYE655595 VIA655581:VIA655595 VRW655581:VRW655595 WBS655581:WBS655595 WLO655581:WLO655595 WVK655581:WVK655595 C721117:C721131 IY721117:IY721131 SU721117:SU721131 ACQ721117:ACQ721131 AMM721117:AMM721131 AWI721117:AWI721131 BGE721117:BGE721131 BQA721117:BQA721131 BZW721117:BZW721131 CJS721117:CJS721131 CTO721117:CTO721131 DDK721117:DDK721131 DNG721117:DNG721131 DXC721117:DXC721131 EGY721117:EGY721131 EQU721117:EQU721131 FAQ721117:FAQ721131 FKM721117:FKM721131 FUI721117:FUI721131 GEE721117:GEE721131 GOA721117:GOA721131 GXW721117:GXW721131 HHS721117:HHS721131 HRO721117:HRO721131 IBK721117:IBK721131 ILG721117:ILG721131 IVC721117:IVC721131 JEY721117:JEY721131 JOU721117:JOU721131 JYQ721117:JYQ721131 KIM721117:KIM721131 KSI721117:KSI721131 LCE721117:LCE721131 LMA721117:LMA721131 LVW721117:LVW721131 MFS721117:MFS721131 MPO721117:MPO721131 MZK721117:MZK721131 NJG721117:NJG721131 NTC721117:NTC721131 OCY721117:OCY721131 OMU721117:OMU721131 OWQ721117:OWQ721131 PGM721117:PGM721131 PQI721117:PQI721131 QAE721117:QAE721131 QKA721117:QKA721131 QTW721117:QTW721131 RDS721117:RDS721131 RNO721117:RNO721131 RXK721117:RXK721131 SHG721117:SHG721131 SRC721117:SRC721131 TAY721117:TAY721131 TKU721117:TKU721131 TUQ721117:TUQ721131 UEM721117:UEM721131 UOI721117:UOI721131 UYE721117:UYE721131 VIA721117:VIA721131 VRW721117:VRW721131 WBS721117:WBS721131 WLO721117:WLO721131 WVK721117:WVK721131 C786653:C786667 IY786653:IY786667 SU786653:SU786667 ACQ786653:ACQ786667 AMM786653:AMM786667 AWI786653:AWI786667 BGE786653:BGE786667 BQA786653:BQA786667 BZW786653:BZW786667 CJS786653:CJS786667 CTO786653:CTO786667 DDK786653:DDK786667 DNG786653:DNG786667 DXC786653:DXC786667 EGY786653:EGY786667 EQU786653:EQU786667 FAQ786653:FAQ786667 FKM786653:FKM786667 FUI786653:FUI786667 GEE786653:GEE786667 GOA786653:GOA786667 GXW786653:GXW786667 HHS786653:HHS786667 HRO786653:HRO786667 IBK786653:IBK786667 ILG786653:ILG786667 IVC786653:IVC786667 JEY786653:JEY786667 JOU786653:JOU786667 JYQ786653:JYQ786667 KIM786653:KIM786667 KSI786653:KSI786667 LCE786653:LCE786667 LMA786653:LMA786667 LVW786653:LVW786667 MFS786653:MFS786667 MPO786653:MPO786667 MZK786653:MZK786667 NJG786653:NJG786667 NTC786653:NTC786667 OCY786653:OCY786667 OMU786653:OMU786667 OWQ786653:OWQ786667 PGM786653:PGM786667 PQI786653:PQI786667 QAE786653:QAE786667 QKA786653:QKA786667 QTW786653:QTW786667 RDS786653:RDS786667 RNO786653:RNO786667 RXK786653:RXK786667 SHG786653:SHG786667 SRC786653:SRC786667 TAY786653:TAY786667 TKU786653:TKU786667 TUQ786653:TUQ786667 UEM786653:UEM786667 UOI786653:UOI786667 UYE786653:UYE786667 VIA786653:VIA786667 VRW786653:VRW786667 WBS786653:WBS786667 WLO786653:WLO786667 WVK786653:WVK786667 C852189:C852203 IY852189:IY852203 SU852189:SU852203 ACQ852189:ACQ852203 AMM852189:AMM852203 AWI852189:AWI852203 BGE852189:BGE852203 BQA852189:BQA852203 BZW852189:BZW852203 CJS852189:CJS852203 CTO852189:CTO852203 DDK852189:DDK852203 DNG852189:DNG852203 DXC852189:DXC852203 EGY852189:EGY852203 EQU852189:EQU852203 FAQ852189:FAQ852203 FKM852189:FKM852203 FUI852189:FUI852203 GEE852189:GEE852203 GOA852189:GOA852203 GXW852189:GXW852203 HHS852189:HHS852203 HRO852189:HRO852203 IBK852189:IBK852203 ILG852189:ILG852203 IVC852189:IVC852203 JEY852189:JEY852203 JOU852189:JOU852203 JYQ852189:JYQ852203 KIM852189:KIM852203 KSI852189:KSI852203 LCE852189:LCE852203 LMA852189:LMA852203 LVW852189:LVW852203 MFS852189:MFS852203 MPO852189:MPO852203 MZK852189:MZK852203 NJG852189:NJG852203 NTC852189:NTC852203 OCY852189:OCY852203 OMU852189:OMU852203 OWQ852189:OWQ852203 PGM852189:PGM852203 PQI852189:PQI852203 QAE852189:QAE852203 QKA852189:QKA852203 QTW852189:QTW852203 RDS852189:RDS852203 RNO852189:RNO852203 RXK852189:RXK852203 SHG852189:SHG852203 SRC852189:SRC852203 TAY852189:TAY852203 TKU852189:TKU852203 TUQ852189:TUQ852203 UEM852189:UEM852203 UOI852189:UOI852203 UYE852189:UYE852203 VIA852189:VIA852203 VRW852189:VRW852203 WBS852189:WBS852203 WLO852189:WLO852203 WVK852189:WVK852203 C917725:C917739 IY917725:IY917739 SU917725:SU917739 ACQ917725:ACQ917739 AMM917725:AMM917739 AWI917725:AWI917739 BGE917725:BGE917739 BQA917725:BQA917739 BZW917725:BZW917739 CJS917725:CJS917739 CTO917725:CTO917739 DDK917725:DDK917739 DNG917725:DNG917739 DXC917725:DXC917739 EGY917725:EGY917739 EQU917725:EQU917739 FAQ917725:FAQ917739 FKM917725:FKM917739 FUI917725:FUI917739 GEE917725:GEE917739 GOA917725:GOA917739 GXW917725:GXW917739 HHS917725:HHS917739 HRO917725:HRO917739 IBK917725:IBK917739 ILG917725:ILG917739 IVC917725:IVC917739 JEY917725:JEY917739 JOU917725:JOU917739 JYQ917725:JYQ917739 KIM917725:KIM917739 KSI917725:KSI917739 LCE917725:LCE917739 LMA917725:LMA917739 LVW917725:LVW917739 MFS917725:MFS917739 MPO917725:MPO917739 MZK917725:MZK917739 NJG917725:NJG917739 NTC917725:NTC917739 OCY917725:OCY917739 OMU917725:OMU917739 OWQ917725:OWQ917739 PGM917725:PGM917739 PQI917725:PQI917739 QAE917725:QAE917739 QKA917725:QKA917739 QTW917725:QTW917739 RDS917725:RDS917739 RNO917725:RNO917739 RXK917725:RXK917739 SHG917725:SHG917739 SRC917725:SRC917739 TAY917725:TAY917739 TKU917725:TKU917739 TUQ917725:TUQ917739 UEM917725:UEM917739 UOI917725:UOI917739 UYE917725:UYE917739 VIA917725:VIA917739 VRW917725:VRW917739 WBS917725:WBS917739 WLO917725:WLO917739 WVK917725:WVK917739 C983261:C983275 IY983261:IY983275 SU983261:SU983275 ACQ983261:ACQ983275 AMM983261:AMM983275 AWI983261:AWI983275 BGE983261:BGE983275 BQA983261:BQA983275 BZW983261:BZW983275 CJS983261:CJS983275 CTO983261:CTO983275 DDK983261:DDK983275 DNG983261:DNG983275 DXC983261:DXC983275 EGY983261:EGY983275 EQU983261:EQU983275 FAQ983261:FAQ983275 FKM983261:FKM983275 FUI983261:FUI983275 GEE983261:GEE983275 GOA983261:GOA983275 GXW983261:GXW983275 HHS983261:HHS983275 HRO983261:HRO983275 IBK983261:IBK983275 ILG983261:ILG983275 IVC983261:IVC983275 JEY983261:JEY983275 JOU983261:JOU983275 JYQ983261:JYQ983275 KIM983261:KIM983275 KSI983261:KSI983275 LCE983261:LCE983275 LMA983261:LMA983275 LVW983261:LVW983275 MFS983261:MFS983275 MPO983261:MPO983275 MZK983261:MZK983275 NJG983261:NJG983275 NTC983261:NTC983275 OCY983261:OCY983275 OMU983261:OMU983275 OWQ983261:OWQ983275 PGM983261:PGM983275 PQI983261:PQI983275 QAE983261:QAE983275 QKA983261:QKA983275 QTW983261:QTW983275 RDS983261:RDS983275 RNO983261:RNO983275 RXK983261:RXK983275 SHG983261:SHG983275 SRC983261:SRC983275 TAY983261:TAY983275 TKU983261:TKU983275 TUQ983261:TUQ983275 UEM983261:UEM983275 UOI983261:UOI983275 UYE983261:UYE983275 VIA983261:VIA983275 VRW983261:VRW983275 WBS983261:WBS983275 WLO983261:WLO983275 WVK983261:WVK983275 C260:C274 IY260:IY274 SU260:SU274 ACQ260:ACQ274 AMM260:AMM274 AWI260:AWI274 BGE260:BGE274 BQA260:BQA274 BZW260:BZW274 CJS260:CJS274 CTO260:CTO274 DDK260:DDK274 DNG260:DNG274 DXC260:DXC274 EGY260:EGY274 EQU260:EQU274 FAQ260:FAQ274 FKM260:FKM274 FUI260:FUI274 GEE260:GEE274 GOA260:GOA274 GXW260:GXW274 HHS260:HHS274 HRO260:HRO274 IBK260:IBK274 ILG260:ILG274 IVC260:IVC274 JEY260:JEY274 JOU260:JOU274 JYQ260:JYQ274 KIM260:KIM274 KSI260:KSI274 LCE260:LCE274 LMA260:LMA274 LVW260:LVW274 MFS260:MFS274 MPO260:MPO274 MZK260:MZK274 NJG260:NJG274 NTC260:NTC274 OCY260:OCY274 OMU260:OMU274 OWQ260:OWQ274 PGM260:PGM274 PQI260:PQI274 QAE260:QAE274 QKA260:QKA274 QTW260:QTW274 RDS260:RDS274 RNO260:RNO274 RXK260:RXK274 SHG260:SHG274 SRC260:SRC274 TAY260:TAY274 TKU260:TKU274 TUQ260:TUQ274 UEM260:UEM274 UOI260:UOI274 UYE260:UYE274 VIA260:VIA274 VRW260:VRW274 WBS260:WBS274 WLO260:WLO274 WVK260:WVK274 C65796:C65810 IY65796:IY65810 SU65796:SU65810 ACQ65796:ACQ65810 AMM65796:AMM65810 AWI65796:AWI65810 BGE65796:BGE65810 BQA65796:BQA65810 BZW65796:BZW65810 CJS65796:CJS65810 CTO65796:CTO65810 DDK65796:DDK65810 DNG65796:DNG65810 DXC65796:DXC65810 EGY65796:EGY65810 EQU65796:EQU65810 FAQ65796:FAQ65810 FKM65796:FKM65810 FUI65796:FUI65810 GEE65796:GEE65810 GOA65796:GOA65810 GXW65796:GXW65810 HHS65796:HHS65810 HRO65796:HRO65810 IBK65796:IBK65810 ILG65796:ILG65810 IVC65796:IVC65810 JEY65796:JEY65810 JOU65796:JOU65810 JYQ65796:JYQ65810 KIM65796:KIM65810 KSI65796:KSI65810 LCE65796:LCE65810 LMA65796:LMA65810 LVW65796:LVW65810 MFS65796:MFS65810 MPO65796:MPO65810 MZK65796:MZK65810 NJG65796:NJG65810 NTC65796:NTC65810 OCY65796:OCY65810 OMU65796:OMU65810 OWQ65796:OWQ65810 PGM65796:PGM65810 PQI65796:PQI65810 QAE65796:QAE65810 QKA65796:QKA65810 QTW65796:QTW65810 RDS65796:RDS65810 RNO65796:RNO65810 RXK65796:RXK65810 SHG65796:SHG65810 SRC65796:SRC65810 TAY65796:TAY65810 TKU65796:TKU65810 TUQ65796:TUQ65810 UEM65796:UEM65810 UOI65796:UOI65810 UYE65796:UYE65810 VIA65796:VIA65810 VRW65796:VRW65810 WBS65796:WBS65810 WLO65796:WLO65810 WVK65796:WVK65810 C131332:C131346 IY131332:IY131346 SU131332:SU131346 ACQ131332:ACQ131346 AMM131332:AMM131346 AWI131332:AWI131346 BGE131332:BGE131346 BQA131332:BQA131346 BZW131332:BZW131346 CJS131332:CJS131346 CTO131332:CTO131346 DDK131332:DDK131346 DNG131332:DNG131346 DXC131332:DXC131346 EGY131332:EGY131346 EQU131332:EQU131346 FAQ131332:FAQ131346 FKM131332:FKM131346 FUI131332:FUI131346 GEE131332:GEE131346 GOA131332:GOA131346 GXW131332:GXW131346 HHS131332:HHS131346 HRO131332:HRO131346 IBK131332:IBK131346 ILG131332:ILG131346 IVC131332:IVC131346 JEY131332:JEY131346 JOU131332:JOU131346 JYQ131332:JYQ131346 KIM131332:KIM131346 KSI131332:KSI131346 LCE131332:LCE131346 LMA131332:LMA131346 LVW131332:LVW131346 MFS131332:MFS131346 MPO131332:MPO131346 MZK131332:MZK131346 NJG131332:NJG131346 NTC131332:NTC131346 OCY131332:OCY131346 OMU131332:OMU131346 OWQ131332:OWQ131346 PGM131332:PGM131346 PQI131332:PQI131346 QAE131332:QAE131346 QKA131332:QKA131346 QTW131332:QTW131346 RDS131332:RDS131346 RNO131332:RNO131346 RXK131332:RXK131346 SHG131332:SHG131346 SRC131332:SRC131346 TAY131332:TAY131346 TKU131332:TKU131346 TUQ131332:TUQ131346 UEM131332:UEM131346 UOI131332:UOI131346 UYE131332:UYE131346 VIA131332:VIA131346 VRW131332:VRW131346 WBS131332:WBS131346 WLO131332:WLO131346 WVK131332:WVK131346 C196868:C196882 IY196868:IY196882 SU196868:SU196882 ACQ196868:ACQ196882 AMM196868:AMM196882 AWI196868:AWI196882 BGE196868:BGE196882 BQA196868:BQA196882 BZW196868:BZW196882 CJS196868:CJS196882 CTO196868:CTO196882 DDK196868:DDK196882 DNG196868:DNG196882 DXC196868:DXC196882 EGY196868:EGY196882 EQU196868:EQU196882 FAQ196868:FAQ196882 FKM196868:FKM196882 FUI196868:FUI196882 GEE196868:GEE196882 GOA196868:GOA196882 GXW196868:GXW196882 HHS196868:HHS196882 HRO196868:HRO196882 IBK196868:IBK196882 ILG196868:ILG196882 IVC196868:IVC196882 JEY196868:JEY196882 JOU196868:JOU196882 JYQ196868:JYQ196882 KIM196868:KIM196882 KSI196868:KSI196882 LCE196868:LCE196882 LMA196868:LMA196882 LVW196868:LVW196882 MFS196868:MFS196882 MPO196868:MPO196882 MZK196868:MZK196882 NJG196868:NJG196882 NTC196868:NTC196882 OCY196868:OCY196882 OMU196868:OMU196882 OWQ196868:OWQ196882 PGM196868:PGM196882 PQI196868:PQI196882 QAE196868:QAE196882 QKA196868:QKA196882 QTW196868:QTW196882 RDS196868:RDS196882 RNO196868:RNO196882 RXK196868:RXK196882 SHG196868:SHG196882 SRC196868:SRC196882 TAY196868:TAY196882 TKU196868:TKU196882 TUQ196868:TUQ196882 UEM196868:UEM196882 UOI196868:UOI196882 UYE196868:UYE196882 VIA196868:VIA196882 VRW196868:VRW196882 WBS196868:WBS196882 WLO196868:WLO196882 WVK196868:WVK196882 C262404:C262418 IY262404:IY262418 SU262404:SU262418 ACQ262404:ACQ262418 AMM262404:AMM262418 AWI262404:AWI262418 BGE262404:BGE262418 BQA262404:BQA262418 BZW262404:BZW262418 CJS262404:CJS262418 CTO262404:CTO262418 DDK262404:DDK262418 DNG262404:DNG262418 DXC262404:DXC262418 EGY262404:EGY262418 EQU262404:EQU262418 FAQ262404:FAQ262418 FKM262404:FKM262418 FUI262404:FUI262418 GEE262404:GEE262418 GOA262404:GOA262418 GXW262404:GXW262418 HHS262404:HHS262418 HRO262404:HRO262418 IBK262404:IBK262418 ILG262404:ILG262418 IVC262404:IVC262418 JEY262404:JEY262418 JOU262404:JOU262418 JYQ262404:JYQ262418 KIM262404:KIM262418 KSI262404:KSI262418 LCE262404:LCE262418 LMA262404:LMA262418 LVW262404:LVW262418 MFS262404:MFS262418 MPO262404:MPO262418 MZK262404:MZK262418 NJG262404:NJG262418 NTC262404:NTC262418 OCY262404:OCY262418 OMU262404:OMU262418 OWQ262404:OWQ262418 PGM262404:PGM262418 PQI262404:PQI262418 QAE262404:QAE262418 QKA262404:QKA262418 QTW262404:QTW262418 RDS262404:RDS262418 RNO262404:RNO262418 RXK262404:RXK262418 SHG262404:SHG262418 SRC262404:SRC262418 TAY262404:TAY262418 TKU262404:TKU262418 TUQ262404:TUQ262418 UEM262404:UEM262418 UOI262404:UOI262418 UYE262404:UYE262418 VIA262404:VIA262418 VRW262404:VRW262418 WBS262404:WBS262418 WLO262404:WLO262418 WVK262404:WVK262418 C327940:C327954 IY327940:IY327954 SU327940:SU327954 ACQ327940:ACQ327954 AMM327940:AMM327954 AWI327940:AWI327954 BGE327940:BGE327954 BQA327940:BQA327954 BZW327940:BZW327954 CJS327940:CJS327954 CTO327940:CTO327954 DDK327940:DDK327954 DNG327940:DNG327954 DXC327940:DXC327954 EGY327940:EGY327954 EQU327940:EQU327954 FAQ327940:FAQ327954 FKM327940:FKM327954 FUI327940:FUI327954 GEE327940:GEE327954 GOA327940:GOA327954 GXW327940:GXW327954 HHS327940:HHS327954 HRO327940:HRO327954 IBK327940:IBK327954 ILG327940:ILG327954 IVC327940:IVC327954 JEY327940:JEY327954 JOU327940:JOU327954 JYQ327940:JYQ327954 KIM327940:KIM327954 KSI327940:KSI327954 LCE327940:LCE327954 LMA327940:LMA327954 LVW327940:LVW327954 MFS327940:MFS327954 MPO327940:MPO327954 MZK327940:MZK327954 NJG327940:NJG327954 NTC327940:NTC327954 OCY327940:OCY327954 OMU327940:OMU327954 OWQ327940:OWQ327954 PGM327940:PGM327954 PQI327940:PQI327954 QAE327940:QAE327954 QKA327940:QKA327954 QTW327940:QTW327954 RDS327940:RDS327954 RNO327940:RNO327954 RXK327940:RXK327954 SHG327940:SHG327954 SRC327940:SRC327954 TAY327940:TAY327954 TKU327940:TKU327954 TUQ327940:TUQ327954 UEM327940:UEM327954 UOI327940:UOI327954 UYE327940:UYE327954 VIA327940:VIA327954 VRW327940:VRW327954 WBS327940:WBS327954 WLO327940:WLO327954 WVK327940:WVK327954 C393476:C393490 IY393476:IY393490 SU393476:SU393490 ACQ393476:ACQ393490 AMM393476:AMM393490 AWI393476:AWI393490 BGE393476:BGE393490 BQA393476:BQA393490 BZW393476:BZW393490 CJS393476:CJS393490 CTO393476:CTO393490 DDK393476:DDK393490 DNG393476:DNG393490 DXC393476:DXC393490 EGY393476:EGY393490 EQU393476:EQU393490 FAQ393476:FAQ393490 FKM393476:FKM393490 FUI393476:FUI393490 GEE393476:GEE393490 GOA393476:GOA393490 GXW393476:GXW393490 HHS393476:HHS393490 HRO393476:HRO393490 IBK393476:IBK393490 ILG393476:ILG393490 IVC393476:IVC393490 JEY393476:JEY393490 JOU393476:JOU393490 JYQ393476:JYQ393490 KIM393476:KIM393490 KSI393476:KSI393490 LCE393476:LCE393490 LMA393476:LMA393490 LVW393476:LVW393490 MFS393476:MFS393490 MPO393476:MPO393490 MZK393476:MZK393490 NJG393476:NJG393490 NTC393476:NTC393490 OCY393476:OCY393490 OMU393476:OMU393490 OWQ393476:OWQ393490 PGM393476:PGM393490 PQI393476:PQI393490 QAE393476:QAE393490 QKA393476:QKA393490 QTW393476:QTW393490 RDS393476:RDS393490 RNO393476:RNO393490 RXK393476:RXK393490 SHG393476:SHG393490 SRC393476:SRC393490 TAY393476:TAY393490 TKU393476:TKU393490 TUQ393476:TUQ393490 UEM393476:UEM393490 UOI393476:UOI393490 UYE393476:UYE393490 VIA393476:VIA393490 VRW393476:VRW393490 WBS393476:WBS393490 WLO393476:WLO393490 WVK393476:WVK393490 C459012:C459026 IY459012:IY459026 SU459012:SU459026 ACQ459012:ACQ459026 AMM459012:AMM459026 AWI459012:AWI459026 BGE459012:BGE459026 BQA459012:BQA459026 BZW459012:BZW459026 CJS459012:CJS459026 CTO459012:CTO459026 DDK459012:DDK459026 DNG459012:DNG459026 DXC459012:DXC459026 EGY459012:EGY459026 EQU459012:EQU459026 FAQ459012:FAQ459026 FKM459012:FKM459026 FUI459012:FUI459026 GEE459012:GEE459026 GOA459012:GOA459026 GXW459012:GXW459026 HHS459012:HHS459026 HRO459012:HRO459026 IBK459012:IBK459026 ILG459012:ILG459026 IVC459012:IVC459026 JEY459012:JEY459026 JOU459012:JOU459026 JYQ459012:JYQ459026 KIM459012:KIM459026 KSI459012:KSI459026 LCE459012:LCE459026 LMA459012:LMA459026 LVW459012:LVW459026 MFS459012:MFS459026 MPO459012:MPO459026 MZK459012:MZK459026 NJG459012:NJG459026 NTC459012:NTC459026 OCY459012:OCY459026 OMU459012:OMU459026 OWQ459012:OWQ459026 PGM459012:PGM459026 PQI459012:PQI459026 QAE459012:QAE459026 QKA459012:QKA459026 QTW459012:QTW459026 RDS459012:RDS459026 RNO459012:RNO459026 RXK459012:RXK459026 SHG459012:SHG459026 SRC459012:SRC459026 TAY459012:TAY459026 TKU459012:TKU459026 TUQ459012:TUQ459026 UEM459012:UEM459026 UOI459012:UOI459026 UYE459012:UYE459026 VIA459012:VIA459026 VRW459012:VRW459026 WBS459012:WBS459026 WLO459012:WLO459026 WVK459012:WVK459026 C524548:C524562 IY524548:IY524562 SU524548:SU524562 ACQ524548:ACQ524562 AMM524548:AMM524562 AWI524548:AWI524562 BGE524548:BGE524562 BQA524548:BQA524562 BZW524548:BZW524562 CJS524548:CJS524562 CTO524548:CTO524562 DDK524548:DDK524562 DNG524548:DNG524562 DXC524548:DXC524562 EGY524548:EGY524562 EQU524548:EQU524562 FAQ524548:FAQ524562 FKM524548:FKM524562 FUI524548:FUI524562 GEE524548:GEE524562 GOA524548:GOA524562 GXW524548:GXW524562 HHS524548:HHS524562 HRO524548:HRO524562 IBK524548:IBK524562 ILG524548:ILG524562 IVC524548:IVC524562 JEY524548:JEY524562 JOU524548:JOU524562 JYQ524548:JYQ524562 KIM524548:KIM524562 KSI524548:KSI524562 LCE524548:LCE524562 LMA524548:LMA524562 LVW524548:LVW524562 MFS524548:MFS524562 MPO524548:MPO524562 MZK524548:MZK524562 NJG524548:NJG524562 NTC524548:NTC524562 OCY524548:OCY524562 OMU524548:OMU524562 OWQ524548:OWQ524562 PGM524548:PGM524562 PQI524548:PQI524562 QAE524548:QAE524562 QKA524548:QKA524562 QTW524548:QTW524562 RDS524548:RDS524562 RNO524548:RNO524562 RXK524548:RXK524562 SHG524548:SHG524562 SRC524548:SRC524562 TAY524548:TAY524562 TKU524548:TKU524562 TUQ524548:TUQ524562 UEM524548:UEM524562 UOI524548:UOI524562 UYE524548:UYE524562 VIA524548:VIA524562 VRW524548:VRW524562 WBS524548:WBS524562 WLO524548:WLO524562 WVK524548:WVK524562 C590084:C590098 IY590084:IY590098 SU590084:SU590098 ACQ590084:ACQ590098 AMM590084:AMM590098 AWI590084:AWI590098 BGE590084:BGE590098 BQA590084:BQA590098 BZW590084:BZW590098 CJS590084:CJS590098 CTO590084:CTO590098 DDK590084:DDK590098 DNG590084:DNG590098 DXC590084:DXC590098 EGY590084:EGY590098 EQU590084:EQU590098 FAQ590084:FAQ590098 FKM590084:FKM590098 FUI590084:FUI590098 GEE590084:GEE590098 GOA590084:GOA590098 GXW590084:GXW590098 HHS590084:HHS590098 HRO590084:HRO590098 IBK590084:IBK590098 ILG590084:ILG590098 IVC590084:IVC590098 JEY590084:JEY590098 JOU590084:JOU590098 JYQ590084:JYQ590098 KIM590084:KIM590098 KSI590084:KSI590098 LCE590084:LCE590098 LMA590084:LMA590098 LVW590084:LVW590098 MFS590084:MFS590098 MPO590084:MPO590098 MZK590084:MZK590098 NJG590084:NJG590098 NTC590084:NTC590098 OCY590084:OCY590098 OMU590084:OMU590098 OWQ590084:OWQ590098 PGM590084:PGM590098 PQI590084:PQI590098 QAE590084:QAE590098 QKA590084:QKA590098 QTW590084:QTW590098 RDS590084:RDS590098 RNO590084:RNO590098 RXK590084:RXK590098 SHG590084:SHG590098 SRC590084:SRC590098 TAY590084:TAY590098 TKU590084:TKU590098 TUQ590084:TUQ590098 UEM590084:UEM590098 UOI590084:UOI590098 UYE590084:UYE590098 VIA590084:VIA590098 VRW590084:VRW590098 WBS590084:WBS590098 WLO590084:WLO590098 WVK590084:WVK590098 C655620:C655634 IY655620:IY655634 SU655620:SU655634 ACQ655620:ACQ655634 AMM655620:AMM655634 AWI655620:AWI655634 BGE655620:BGE655634 BQA655620:BQA655634 BZW655620:BZW655634 CJS655620:CJS655634 CTO655620:CTO655634 DDK655620:DDK655634 DNG655620:DNG655634 DXC655620:DXC655634 EGY655620:EGY655634 EQU655620:EQU655634 FAQ655620:FAQ655634 FKM655620:FKM655634 FUI655620:FUI655634 GEE655620:GEE655634 GOA655620:GOA655634 GXW655620:GXW655634 HHS655620:HHS655634 HRO655620:HRO655634 IBK655620:IBK655634 ILG655620:ILG655634 IVC655620:IVC655634 JEY655620:JEY655634 JOU655620:JOU655634 JYQ655620:JYQ655634 KIM655620:KIM655634 KSI655620:KSI655634 LCE655620:LCE655634 LMA655620:LMA655634 LVW655620:LVW655634 MFS655620:MFS655634 MPO655620:MPO655634 MZK655620:MZK655634 NJG655620:NJG655634 NTC655620:NTC655634 OCY655620:OCY655634 OMU655620:OMU655634 OWQ655620:OWQ655634 PGM655620:PGM655634 PQI655620:PQI655634 QAE655620:QAE655634 QKA655620:QKA655634 QTW655620:QTW655634 RDS655620:RDS655634 RNO655620:RNO655634 RXK655620:RXK655634 SHG655620:SHG655634 SRC655620:SRC655634 TAY655620:TAY655634 TKU655620:TKU655634 TUQ655620:TUQ655634 UEM655620:UEM655634 UOI655620:UOI655634 UYE655620:UYE655634 VIA655620:VIA655634 VRW655620:VRW655634 WBS655620:WBS655634 WLO655620:WLO655634 WVK655620:WVK655634 C721156:C721170 IY721156:IY721170 SU721156:SU721170 ACQ721156:ACQ721170 AMM721156:AMM721170 AWI721156:AWI721170 BGE721156:BGE721170 BQA721156:BQA721170 BZW721156:BZW721170 CJS721156:CJS721170 CTO721156:CTO721170 DDK721156:DDK721170 DNG721156:DNG721170 DXC721156:DXC721170 EGY721156:EGY721170 EQU721156:EQU721170 FAQ721156:FAQ721170 FKM721156:FKM721170 FUI721156:FUI721170 GEE721156:GEE721170 GOA721156:GOA721170 GXW721156:GXW721170 HHS721156:HHS721170 HRO721156:HRO721170 IBK721156:IBK721170 ILG721156:ILG721170 IVC721156:IVC721170 JEY721156:JEY721170 JOU721156:JOU721170 JYQ721156:JYQ721170 KIM721156:KIM721170 KSI721156:KSI721170 LCE721156:LCE721170 LMA721156:LMA721170 LVW721156:LVW721170 MFS721156:MFS721170 MPO721156:MPO721170 MZK721156:MZK721170 NJG721156:NJG721170 NTC721156:NTC721170 OCY721156:OCY721170 OMU721156:OMU721170 OWQ721156:OWQ721170 PGM721156:PGM721170 PQI721156:PQI721170 QAE721156:QAE721170 QKA721156:QKA721170 QTW721156:QTW721170 RDS721156:RDS721170 RNO721156:RNO721170 RXK721156:RXK721170 SHG721156:SHG721170 SRC721156:SRC721170 TAY721156:TAY721170 TKU721156:TKU721170 TUQ721156:TUQ721170 UEM721156:UEM721170 UOI721156:UOI721170 UYE721156:UYE721170 VIA721156:VIA721170 VRW721156:VRW721170 WBS721156:WBS721170 WLO721156:WLO721170 WVK721156:WVK721170 C786692:C786706 IY786692:IY786706 SU786692:SU786706 ACQ786692:ACQ786706 AMM786692:AMM786706 AWI786692:AWI786706 BGE786692:BGE786706 BQA786692:BQA786706 BZW786692:BZW786706 CJS786692:CJS786706 CTO786692:CTO786706 DDK786692:DDK786706 DNG786692:DNG786706 DXC786692:DXC786706 EGY786692:EGY786706 EQU786692:EQU786706 FAQ786692:FAQ786706 FKM786692:FKM786706 FUI786692:FUI786706 GEE786692:GEE786706 GOA786692:GOA786706 GXW786692:GXW786706 HHS786692:HHS786706 HRO786692:HRO786706 IBK786692:IBK786706 ILG786692:ILG786706 IVC786692:IVC786706 JEY786692:JEY786706 JOU786692:JOU786706 JYQ786692:JYQ786706 KIM786692:KIM786706 KSI786692:KSI786706 LCE786692:LCE786706 LMA786692:LMA786706 LVW786692:LVW786706 MFS786692:MFS786706 MPO786692:MPO786706 MZK786692:MZK786706 NJG786692:NJG786706 NTC786692:NTC786706 OCY786692:OCY786706 OMU786692:OMU786706 OWQ786692:OWQ786706 PGM786692:PGM786706 PQI786692:PQI786706 QAE786692:QAE786706 QKA786692:QKA786706 QTW786692:QTW786706 RDS786692:RDS786706 RNO786692:RNO786706 RXK786692:RXK786706 SHG786692:SHG786706 SRC786692:SRC786706 TAY786692:TAY786706 TKU786692:TKU786706 TUQ786692:TUQ786706 UEM786692:UEM786706 UOI786692:UOI786706 UYE786692:UYE786706 VIA786692:VIA786706 VRW786692:VRW786706 WBS786692:WBS786706 WLO786692:WLO786706 WVK786692:WVK786706 C852228:C852242 IY852228:IY852242 SU852228:SU852242 ACQ852228:ACQ852242 AMM852228:AMM852242 AWI852228:AWI852242 BGE852228:BGE852242 BQA852228:BQA852242 BZW852228:BZW852242 CJS852228:CJS852242 CTO852228:CTO852242 DDK852228:DDK852242 DNG852228:DNG852242 DXC852228:DXC852242 EGY852228:EGY852242 EQU852228:EQU852242 FAQ852228:FAQ852242 FKM852228:FKM852242 FUI852228:FUI852242 GEE852228:GEE852242 GOA852228:GOA852242 GXW852228:GXW852242 HHS852228:HHS852242 HRO852228:HRO852242 IBK852228:IBK852242 ILG852228:ILG852242 IVC852228:IVC852242 JEY852228:JEY852242 JOU852228:JOU852242 JYQ852228:JYQ852242 KIM852228:KIM852242 KSI852228:KSI852242 LCE852228:LCE852242 LMA852228:LMA852242 LVW852228:LVW852242 MFS852228:MFS852242 MPO852228:MPO852242 MZK852228:MZK852242 NJG852228:NJG852242 NTC852228:NTC852242 OCY852228:OCY852242 OMU852228:OMU852242 OWQ852228:OWQ852242 PGM852228:PGM852242 PQI852228:PQI852242 QAE852228:QAE852242 QKA852228:QKA852242 QTW852228:QTW852242 RDS852228:RDS852242 RNO852228:RNO852242 RXK852228:RXK852242 SHG852228:SHG852242 SRC852228:SRC852242 TAY852228:TAY852242 TKU852228:TKU852242 TUQ852228:TUQ852242 UEM852228:UEM852242 UOI852228:UOI852242 UYE852228:UYE852242 VIA852228:VIA852242 VRW852228:VRW852242 WBS852228:WBS852242 WLO852228:WLO852242 WVK852228:WVK852242 C917764:C917778 IY917764:IY917778 SU917764:SU917778 ACQ917764:ACQ917778 AMM917764:AMM917778 AWI917764:AWI917778 BGE917764:BGE917778 BQA917764:BQA917778 BZW917764:BZW917778 CJS917764:CJS917778 CTO917764:CTO917778 DDK917764:DDK917778 DNG917764:DNG917778 DXC917764:DXC917778 EGY917764:EGY917778 EQU917764:EQU917778 FAQ917764:FAQ917778 FKM917764:FKM917778 FUI917764:FUI917778 GEE917764:GEE917778 GOA917764:GOA917778 GXW917764:GXW917778 HHS917764:HHS917778 HRO917764:HRO917778 IBK917764:IBK917778 ILG917764:ILG917778 IVC917764:IVC917778 JEY917764:JEY917778 JOU917764:JOU917778 JYQ917764:JYQ917778 KIM917764:KIM917778 KSI917764:KSI917778 LCE917764:LCE917778 LMA917764:LMA917778 LVW917764:LVW917778 MFS917764:MFS917778 MPO917764:MPO917778 MZK917764:MZK917778 NJG917764:NJG917778 NTC917764:NTC917778 OCY917764:OCY917778 OMU917764:OMU917778 OWQ917764:OWQ917778 PGM917764:PGM917778 PQI917764:PQI917778 QAE917764:QAE917778 QKA917764:QKA917778 QTW917764:QTW917778 RDS917764:RDS917778 RNO917764:RNO917778 RXK917764:RXK917778 SHG917764:SHG917778 SRC917764:SRC917778 TAY917764:TAY917778 TKU917764:TKU917778 TUQ917764:TUQ917778 UEM917764:UEM917778 UOI917764:UOI917778 UYE917764:UYE917778 VIA917764:VIA917778 VRW917764:VRW917778 WBS917764:WBS917778 WLO917764:WLO917778 WVK917764:WVK917778 C983300:C983314 IY983300:IY983314 SU983300:SU983314 ACQ983300:ACQ983314 AMM983300:AMM983314 AWI983300:AWI983314 BGE983300:BGE983314 BQA983300:BQA983314 BZW983300:BZW983314 CJS983300:CJS983314 CTO983300:CTO983314 DDK983300:DDK983314 DNG983300:DNG983314 DXC983300:DXC983314 EGY983300:EGY983314 EQU983300:EQU983314 FAQ983300:FAQ983314 FKM983300:FKM983314 FUI983300:FUI983314 GEE983300:GEE983314 GOA983300:GOA983314 GXW983300:GXW983314 HHS983300:HHS983314 HRO983300:HRO983314 IBK983300:IBK983314 ILG983300:ILG983314 IVC983300:IVC983314 JEY983300:JEY983314 JOU983300:JOU983314 JYQ983300:JYQ983314 KIM983300:KIM983314 KSI983300:KSI983314 LCE983300:LCE983314 LMA983300:LMA983314 LVW983300:LVW983314 MFS983300:MFS983314 MPO983300:MPO983314 MZK983300:MZK983314 NJG983300:NJG983314 NTC983300:NTC983314 OCY983300:OCY983314 OMU983300:OMU983314 OWQ983300:OWQ983314 PGM983300:PGM983314 PQI983300:PQI983314 QAE983300:QAE983314 QKA983300:QKA983314 QTW983300:QTW983314 RDS983300:RDS983314 RNO983300:RNO983314 RXK983300:RXK983314 SHG983300:SHG983314 SRC983300:SRC983314 TAY983300:TAY983314 TKU983300:TKU983314 TUQ983300:TUQ983314 UEM983300:UEM983314 UOI983300:UOI983314 UYE983300:UYE983314 VIA983300:VIA983314 VRW983300:VRW983314 WBS983300:WBS983314 WLO983300:WLO983314 WVK983300:WVK983314 C299:C313 IY299:IY313 SU299:SU313 ACQ299:ACQ313 AMM299:AMM313 AWI299:AWI313 BGE299:BGE313 BQA299:BQA313 BZW299:BZW313 CJS299:CJS313 CTO299:CTO313 DDK299:DDK313 DNG299:DNG313 DXC299:DXC313 EGY299:EGY313 EQU299:EQU313 FAQ299:FAQ313 FKM299:FKM313 FUI299:FUI313 GEE299:GEE313 GOA299:GOA313 GXW299:GXW313 HHS299:HHS313 HRO299:HRO313 IBK299:IBK313 ILG299:ILG313 IVC299:IVC313 JEY299:JEY313 JOU299:JOU313 JYQ299:JYQ313 KIM299:KIM313 KSI299:KSI313 LCE299:LCE313 LMA299:LMA313 LVW299:LVW313 MFS299:MFS313 MPO299:MPO313 MZK299:MZK313 NJG299:NJG313 NTC299:NTC313 OCY299:OCY313 OMU299:OMU313 OWQ299:OWQ313 PGM299:PGM313 PQI299:PQI313 QAE299:QAE313 QKA299:QKA313 QTW299:QTW313 RDS299:RDS313 RNO299:RNO313 RXK299:RXK313 SHG299:SHG313 SRC299:SRC313 TAY299:TAY313 TKU299:TKU313 TUQ299:TUQ313 UEM299:UEM313 UOI299:UOI313 UYE299:UYE313 VIA299:VIA313 VRW299:VRW313 WBS299:WBS313 WLO299:WLO313 WVK299:WVK313 C65835:C65849 IY65835:IY65849 SU65835:SU65849 ACQ65835:ACQ65849 AMM65835:AMM65849 AWI65835:AWI65849 BGE65835:BGE65849 BQA65835:BQA65849 BZW65835:BZW65849 CJS65835:CJS65849 CTO65835:CTO65849 DDK65835:DDK65849 DNG65835:DNG65849 DXC65835:DXC65849 EGY65835:EGY65849 EQU65835:EQU65849 FAQ65835:FAQ65849 FKM65835:FKM65849 FUI65835:FUI65849 GEE65835:GEE65849 GOA65835:GOA65849 GXW65835:GXW65849 HHS65835:HHS65849 HRO65835:HRO65849 IBK65835:IBK65849 ILG65835:ILG65849 IVC65835:IVC65849 JEY65835:JEY65849 JOU65835:JOU65849 JYQ65835:JYQ65849 KIM65835:KIM65849 KSI65835:KSI65849 LCE65835:LCE65849 LMA65835:LMA65849 LVW65835:LVW65849 MFS65835:MFS65849 MPO65835:MPO65849 MZK65835:MZK65849 NJG65835:NJG65849 NTC65835:NTC65849 OCY65835:OCY65849 OMU65835:OMU65849 OWQ65835:OWQ65849 PGM65835:PGM65849 PQI65835:PQI65849 QAE65835:QAE65849 QKA65835:QKA65849 QTW65835:QTW65849 RDS65835:RDS65849 RNO65835:RNO65849 RXK65835:RXK65849 SHG65835:SHG65849 SRC65835:SRC65849 TAY65835:TAY65849 TKU65835:TKU65849 TUQ65835:TUQ65849 UEM65835:UEM65849 UOI65835:UOI65849 UYE65835:UYE65849 VIA65835:VIA65849 VRW65835:VRW65849 WBS65835:WBS65849 WLO65835:WLO65849 WVK65835:WVK65849 C131371:C131385 IY131371:IY131385 SU131371:SU131385 ACQ131371:ACQ131385 AMM131371:AMM131385 AWI131371:AWI131385 BGE131371:BGE131385 BQA131371:BQA131385 BZW131371:BZW131385 CJS131371:CJS131385 CTO131371:CTO131385 DDK131371:DDK131385 DNG131371:DNG131385 DXC131371:DXC131385 EGY131371:EGY131385 EQU131371:EQU131385 FAQ131371:FAQ131385 FKM131371:FKM131385 FUI131371:FUI131385 GEE131371:GEE131385 GOA131371:GOA131385 GXW131371:GXW131385 HHS131371:HHS131385 HRO131371:HRO131385 IBK131371:IBK131385 ILG131371:ILG131385 IVC131371:IVC131385 JEY131371:JEY131385 JOU131371:JOU131385 JYQ131371:JYQ131385 KIM131371:KIM131385 KSI131371:KSI131385 LCE131371:LCE131385 LMA131371:LMA131385 LVW131371:LVW131385 MFS131371:MFS131385 MPO131371:MPO131385 MZK131371:MZK131385 NJG131371:NJG131385 NTC131371:NTC131385 OCY131371:OCY131385 OMU131371:OMU131385 OWQ131371:OWQ131385 PGM131371:PGM131385 PQI131371:PQI131385 QAE131371:QAE131385 QKA131371:QKA131385 QTW131371:QTW131385 RDS131371:RDS131385 RNO131371:RNO131385 RXK131371:RXK131385 SHG131371:SHG131385 SRC131371:SRC131385 TAY131371:TAY131385 TKU131371:TKU131385 TUQ131371:TUQ131385 UEM131371:UEM131385 UOI131371:UOI131385 UYE131371:UYE131385 VIA131371:VIA131385 VRW131371:VRW131385 WBS131371:WBS131385 WLO131371:WLO131385 WVK131371:WVK131385 C196907:C196921 IY196907:IY196921 SU196907:SU196921 ACQ196907:ACQ196921 AMM196907:AMM196921 AWI196907:AWI196921 BGE196907:BGE196921 BQA196907:BQA196921 BZW196907:BZW196921 CJS196907:CJS196921 CTO196907:CTO196921 DDK196907:DDK196921 DNG196907:DNG196921 DXC196907:DXC196921 EGY196907:EGY196921 EQU196907:EQU196921 FAQ196907:FAQ196921 FKM196907:FKM196921 FUI196907:FUI196921 GEE196907:GEE196921 GOA196907:GOA196921 GXW196907:GXW196921 HHS196907:HHS196921 HRO196907:HRO196921 IBK196907:IBK196921 ILG196907:ILG196921 IVC196907:IVC196921 JEY196907:JEY196921 JOU196907:JOU196921 JYQ196907:JYQ196921 KIM196907:KIM196921 KSI196907:KSI196921 LCE196907:LCE196921 LMA196907:LMA196921 LVW196907:LVW196921 MFS196907:MFS196921 MPO196907:MPO196921 MZK196907:MZK196921 NJG196907:NJG196921 NTC196907:NTC196921 OCY196907:OCY196921 OMU196907:OMU196921 OWQ196907:OWQ196921 PGM196907:PGM196921 PQI196907:PQI196921 QAE196907:QAE196921 QKA196907:QKA196921 QTW196907:QTW196921 RDS196907:RDS196921 RNO196907:RNO196921 RXK196907:RXK196921 SHG196907:SHG196921 SRC196907:SRC196921 TAY196907:TAY196921 TKU196907:TKU196921 TUQ196907:TUQ196921 UEM196907:UEM196921 UOI196907:UOI196921 UYE196907:UYE196921 VIA196907:VIA196921 VRW196907:VRW196921 WBS196907:WBS196921 WLO196907:WLO196921 WVK196907:WVK196921 C262443:C262457 IY262443:IY262457 SU262443:SU262457 ACQ262443:ACQ262457 AMM262443:AMM262457 AWI262443:AWI262457 BGE262443:BGE262457 BQA262443:BQA262457 BZW262443:BZW262457 CJS262443:CJS262457 CTO262443:CTO262457 DDK262443:DDK262457 DNG262443:DNG262457 DXC262443:DXC262457 EGY262443:EGY262457 EQU262443:EQU262457 FAQ262443:FAQ262457 FKM262443:FKM262457 FUI262443:FUI262457 GEE262443:GEE262457 GOA262443:GOA262457 GXW262443:GXW262457 HHS262443:HHS262457 HRO262443:HRO262457 IBK262443:IBK262457 ILG262443:ILG262457 IVC262443:IVC262457 JEY262443:JEY262457 JOU262443:JOU262457 JYQ262443:JYQ262457 KIM262443:KIM262457 KSI262443:KSI262457 LCE262443:LCE262457 LMA262443:LMA262457 LVW262443:LVW262457 MFS262443:MFS262457 MPO262443:MPO262457 MZK262443:MZK262457 NJG262443:NJG262457 NTC262443:NTC262457 OCY262443:OCY262457 OMU262443:OMU262457 OWQ262443:OWQ262457 PGM262443:PGM262457 PQI262443:PQI262457 QAE262443:QAE262457 QKA262443:QKA262457 QTW262443:QTW262457 RDS262443:RDS262457 RNO262443:RNO262457 RXK262443:RXK262457 SHG262443:SHG262457 SRC262443:SRC262457 TAY262443:TAY262457 TKU262443:TKU262457 TUQ262443:TUQ262457 UEM262443:UEM262457 UOI262443:UOI262457 UYE262443:UYE262457 VIA262443:VIA262457 VRW262443:VRW262457 WBS262443:WBS262457 WLO262443:WLO262457 WVK262443:WVK262457 C327979:C327993 IY327979:IY327993 SU327979:SU327993 ACQ327979:ACQ327993 AMM327979:AMM327993 AWI327979:AWI327993 BGE327979:BGE327993 BQA327979:BQA327993 BZW327979:BZW327993 CJS327979:CJS327993 CTO327979:CTO327993 DDK327979:DDK327993 DNG327979:DNG327993 DXC327979:DXC327993 EGY327979:EGY327993 EQU327979:EQU327993 FAQ327979:FAQ327993 FKM327979:FKM327993 FUI327979:FUI327993 GEE327979:GEE327993 GOA327979:GOA327993 GXW327979:GXW327993 HHS327979:HHS327993 HRO327979:HRO327993 IBK327979:IBK327993 ILG327979:ILG327993 IVC327979:IVC327993 JEY327979:JEY327993 JOU327979:JOU327993 JYQ327979:JYQ327993 KIM327979:KIM327993 KSI327979:KSI327993 LCE327979:LCE327993 LMA327979:LMA327993 LVW327979:LVW327993 MFS327979:MFS327993 MPO327979:MPO327993 MZK327979:MZK327993 NJG327979:NJG327993 NTC327979:NTC327993 OCY327979:OCY327993 OMU327979:OMU327993 OWQ327979:OWQ327993 PGM327979:PGM327993 PQI327979:PQI327993 QAE327979:QAE327993 QKA327979:QKA327993 QTW327979:QTW327993 RDS327979:RDS327993 RNO327979:RNO327993 RXK327979:RXK327993 SHG327979:SHG327993 SRC327979:SRC327993 TAY327979:TAY327993 TKU327979:TKU327993 TUQ327979:TUQ327993 UEM327979:UEM327993 UOI327979:UOI327993 UYE327979:UYE327993 VIA327979:VIA327993 VRW327979:VRW327993 WBS327979:WBS327993 WLO327979:WLO327993 WVK327979:WVK327993 C393515:C393529 IY393515:IY393529 SU393515:SU393529 ACQ393515:ACQ393529 AMM393515:AMM393529 AWI393515:AWI393529 BGE393515:BGE393529 BQA393515:BQA393529 BZW393515:BZW393529 CJS393515:CJS393529 CTO393515:CTO393529 DDK393515:DDK393529 DNG393515:DNG393529 DXC393515:DXC393529 EGY393515:EGY393529 EQU393515:EQU393529 FAQ393515:FAQ393529 FKM393515:FKM393529 FUI393515:FUI393529 GEE393515:GEE393529 GOA393515:GOA393529 GXW393515:GXW393529 HHS393515:HHS393529 HRO393515:HRO393529 IBK393515:IBK393529 ILG393515:ILG393529 IVC393515:IVC393529 JEY393515:JEY393529 JOU393515:JOU393529 JYQ393515:JYQ393529 KIM393515:KIM393529 KSI393515:KSI393529 LCE393515:LCE393529 LMA393515:LMA393529 LVW393515:LVW393529 MFS393515:MFS393529 MPO393515:MPO393529 MZK393515:MZK393529 NJG393515:NJG393529 NTC393515:NTC393529 OCY393515:OCY393529 OMU393515:OMU393529 OWQ393515:OWQ393529 PGM393515:PGM393529 PQI393515:PQI393529 QAE393515:QAE393529 QKA393515:QKA393529 QTW393515:QTW393529 RDS393515:RDS393529 RNO393515:RNO393529 RXK393515:RXK393529 SHG393515:SHG393529 SRC393515:SRC393529 TAY393515:TAY393529 TKU393515:TKU393529 TUQ393515:TUQ393529 UEM393515:UEM393529 UOI393515:UOI393529 UYE393515:UYE393529 VIA393515:VIA393529 VRW393515:VRW393529 WBS393515:WBS393529 WLO393515:WLO393529 WVK393515:WVK393529 C459051:C459065 IY459051:IY459065 SU459051:SU459065 ACQ459051:ACQ459065 AMM459051:AMM459065 AWI459051:AWI459065 BGE459051:BGE459065 BQA459051:BQA459065 BZW459051:BZW459065 CJS459051:CJS459065 CTO459051:CTO459065 DDK459051:DDK459065 DNG459051:DNG459065 DXC459051:DXC459065 EGY459051:EGY459065 EQU459051:EQU459065 FAQ459051:FAQ459065 FKM459051:FKM459065 FUI459051:FUI459065 GEE459051:GEE459065 GOA459051:GOA459065 GXW459051:GXW459065 HHS459051:HHS459065 HRO459051:HRO459065 IBK459051:IBK459065 ILG459051:ILG459065 IVC459051:IVC459065 JEY459051:JEY459065 JOU459051:JOU459065 JYQ459051:JYQ459065 KIM459051:KIM459065 KSI459051:KSI459065 LCE459051:LCE459065 LMA459051:LMA459065 LVW459051:LVW459065 MFS459051:MFS459065 MPO459051:MPO459065 MZK459051:MZK459065 NJG459051:NJG459065 NTC459051:NTC459065 OCY459051:OCY459065 OMU459051:OMU459065 OWQ459051:OWQ459065 PGM459051:PGM459065 PQI459051:PQI459065 QAE459051:QAE459065 QKA459051:QKA459065 QTW459051:QTW459065 RDS459051:RDS459065 RNO459051:RNO459065 RXK459051:RXK459065 SHG459051:SHG459065 SRC459051:SRC459065 TAY459051:TAY459065 TKU459051:TKU459065 TUQ459051:TUQ459065 UEM459051:UEM459065 UOI459051:UOI459065 UYE459051:UYE459065 VIA459051:VIA459065 VRW459051:VRW459065 WBS459051:WBS459065 WLO459051:WLO459065 WVK459051:WVK459065 C524587:C524601 IY524587:IY524601 SU524587:SU524601 ACQ524587:ACQ524601 AMM524587:AMM524601 AWI524587:AWI524601 BGE524587:BGE524601 BQA524587:BQA524601 BZW524587:BZW524601 CJS524587:CJS524601 CTO524587:CTO524601 DDK524587:DDK524601 DNG524587:DNG524601 DXC524587:DXC524601 EGY524587:EGY524601 EQU524587:EQU524601 FAQ524587:FAQ524601 FKM524587:FKM524601 FUI524587:FUI524601 GEE524587:GEE524601 GOA524587:GOA524601 GXW524587:GXW524601 HHS524587:HHS524601 HRO524587:HRO524601 IBK524587:IBK524601 ILG524587:ILG524601 IVC524587:IVC524601 JEY524587:JEY524601 JOU524587:JOU524601 JYQ524587:JYQ524601 KIM524587:KIM524601 KSI524587:KSI524601 LCE524587:LCE524601 LMA524587:LMA524601 LVW524587:LVW524601 MFS524587:MFS524601 MPO524587:MPO524601 MZK524587:MZK524601 NJG524587:NJG524601 NTC524587:NTC524601 OCY524587:OCY524601 OMU524587:OMU524601 OWQ524587:OWQ524601 PGM524587:PGM524601 PQI524587:PQI524601 QAE524587:QAE524601 QKA524587:QKA524601 QTW524587:QTW524601 RDS524587:RDS524601 RNO524587:RNO524601 RXK524587:RXK524601 SHG524587:SHG524601 SRC524587:SRC524601 TAY524587:TAY524601 TKU524587:TKU524601 TUQ524587:TUQ524601 UEM524587:UEM524601 UOI524587:UOI524601 UYE524587:UYE524601 VIA524587:VIA524601 VRW524587:VRW524601 WBS524587:WBS524601 WLO524587:WLO524601 WVK524587:WVK524601 C590123:C590137 IY590123:IY590137 SU590123:SU590137 ACQ590123:ACQ590137 AMM590123:AMM590137 AWI590123:AWI590137 BGE590123:BGE590137 BQA590123:BQA590137 BZW590123:BZW590137 CJS590123:CJS590137 CTO590123:CTO590137 DDK590123:DDK590137 DNG590123:DNG590137 DXC590123:DXC590137 EGY590123:EGY590137 EQU590123:EQU590137 FAQ590123:FAQ590137 FKM590123:FKM590137 FUI590123:FUI590137 GEE590123:GEE590137 GOA590123:GOA590137 GXW590123:GXW590137 HHS590123:HHS590137 HRO590123:HRO590137 IBK590123:IBK590137 ILG590123:ILG590137 IVC590123:IVC590137 JEY590123:JEY590137 JOU590123:JOU590137 JYQ590123:JYQ590137 KIM590123:KIM590137 KSI590123:KSI590137 LCE590123:LCE590137 LMA590123:LMA590137 LVW590123:LVW590137 MFS590123:MFS590137 MPO590123:MPO590137 MZK590123:MZK590137 NJG590123:NJG590137 NTC590123:NTC590137 OCY590123:OCY590137 OMU590123:OMU590137 OWQ590123:OWQ590137 PGM590123:PGM590137 PQI590123:PQI590137 QAE590123:QAE590137 QKA590123:QKA590137 QTW590123:QTW590137 RDS590123:RDS590137 RNO590123:RNO590137 RXK590123:RXK590137 SHG590123:SHG590137 SRC590123:SRC590137 TAY590123:TAY590137 TKU590123:TKU590137 TUQ590123:TUQ590137 UEM590123:UEM590137 UOI590123:UOI590137 UYE590123:UYE590137 VIA590123:VIA590137 VRW590123:VRW590137 WBS590123:WBS590137 WLO590123:WLO590137 WVK590123:WVK590137 C655659:C655673 IY655659:IY655673 SU655659:SU655673 ACQ655659:ACQ655673 AMM655659:AMM655673 AWI655659:AWI655673 BGE655659:BGE655673 BQA655659:BQA655673 BZW655659:BZW655673 CJS655659:CJS655673 CTO655659:CTO655673 DDK655659:DDK655673 DNG655659:DNG655673 DXC655659:DXC655673 EGY655659:EGY655673 EQU655659:EQU655673 FAQ655659:FAQ655673 FKM655659:FKM655673 FUI655659:FUI655673 GEE655659:GEE655673 GOA655659:GOA655673 GXW655659:GXW655673 HHS655659:HHS655673 HRO655659:HRO655673 IBK655659:IBK655673 ILG655659:ILG655673 IVC655659:IVC655673 JEY655659:JEY655673 JOU655659:JOU655673 JYQ655659:JYQ655673 KIM655659:KIM655673 KSI655659:KSI655673 LCE655659:LCE655673 LMA655659:LMA655673 LVW655659:LVW655673 MFS655659:MFS655673 MPO655659:MPO655673 MZK655659:MZK655673 NJG655659:NJG655673 NTC655659:NTC655673 OCY655659:OCY655673 OMU655659:OMU655673 OWQ655659:OWQ655673 PGM655659:PGM655673 PQI655659:PQI655673 QAE655659:QAE655673 QKA655659:QKA655673 QTW655659:QTW655673 RDS655659:RDS655673 RNO655659:RNO655673 RXK655659:RXK655673 SHG655659:SHG655673 SRC655659:SRC655673 TAY655659:TAY655673 TKU655659:TKU655673 TUQ655659:TUQ655673 UEM655659:UEM655673 UOI655659:UOI655673 UYE655659:UYE655673 VIA655659:VIA655673 VRW655659:VRW655673 WBS655659:WBS655673 WLO655659:WLO655673 WVK655659:WVK655673 C721195:C721209 IY721195:IY721209 SU721195:SU721209 ACQ721195:ACQ721209 AMM721195:AMM721209 AWI721195:AWI721209 BGE721195:BGE721209 BQA721195:BQA721209 BZW721195:BZW721209 CJS721195:CJS721209 CTO721195:CTO721209 DDK721195:DDK721209 DNG721195:DNG721209 DXC721195:DXC721209 EGY721195:EGY721209 EQU721195:EQU721209 FAQ721195:FAQ721209 FKM721195:FKM721209 FUI721195:FUI721209 GEE721195:GEE721209 GOA721195:GOA721209 GXW721195:GXW721209 HHS721195:HHS721209 HRO721195:HRO721209 IBK721195:IBK721209 ILG721195:ILG721209 IVC721195:IVC721209 JEY721195:JEY721209 JOU721195:JOU721209 JYQ721195:JYQ721209 KIM721195:KIM721209 KSI721195:KSI721209 LCE721195:LCE721209 LMA721195:LMA721209 LVW721195:LVW721209 MFS721195:MFS721209 MPO721195:MPO721209 MZK721195:MZK721209 NJG721195:NJG721209 NTC721195:NTC721209 OCY721195:OCY721209 OMU721195:OMU721209 OWQ721195:OWQ721209 PGM721195:PGM721209 PQI721195:PQI721209 QAE721195:QAE721209 QKA721195:QKA721209 QTW721195:QTW721209 RDS721195:RDS721209 RNO721195:RNO721209 RXK721195:RXK721209 SHG721195:SHG721209 SRC721195:SRC721209 TAY721195:TAY721209 TKU721195:TKU721209 TUQ721195:TUQ721209 UEM721195:UEM721209 UOI721195:UOI721209 UYE721195:UYE721209 VIA721195:VIA721209 VRW721195:VRW721209 WBS721195:WBS721209 WLO721195:WLO721209 WVK721195:WVK721209 C786731:C786745 IY786731:IY786745 SU786731:SU786745 ACQ786731:ACQ786745 AMM786731:AMM786745 AWI786731:AWI786745 BGE786731:BGE786745 BQA786731:BQA786745 BZW786731:BZW786745 CJS786731:CJS786745 CTO786731:CTO786745 DDK786731:DDK786745 DNG786731:DNG786745 DXC786731:DXC786745 EGY786731:EGY786745 EQU786731:EQU786745 FAQ786731:FAQ786745 FKM786731:FKM786745 FUI786731:FUI786745 GEE786731:GEE786745 GOA786731:GOA786745 GXW786731:GXW786745 HHS786731:HHS786745 HRO786731:HRO786745 IBK786731:IBK786745 ILG786731:ILG786745 IVC786731:IVC786745 JEY786731:JEY786745 JOU786731:JOU786745 JYQ786731:JYQ786745 KIM786731:KIM786745 KSI786731:KSI786745 LCE786731:LCE786745 LMA786731:LMA786745 LVW786731:LVW786745 MFS786731:MFS786745 MPO786731:MPO786745 MZK786731:MZK786745 NJG786731:NJG786745 NTC786731:NTC786745 OCY786731:OCY786745 OMU786731:OMU786745 OWQ786731:OWQ786745 PGM786731:PGM786745 PQI786731:PQI786745 QAE786731:QAE786745 QKA786731:QKA786745 QTW786731:QTW786745 RDS786731:RDS786745 RNO786731:RNO786745 RXK786731:RXK786745 SHG786731:SHG786745 SRC786731:SRC786745 TAY786731:TAY786745 TKU786731:TKU786745 TUQ786731:TUQ786745 UEM786731:UEM786745 UOI786731:UOI786745 UYE786731:UYE786745 VIA786731:VIA786745 VRW786731:VRW786745 WBS786731:WBS786745 WLO786731:WLO786745 WVK786731:WVK786745 C852267:C852281 IY852267:IY852281 SU852267:SU852281 ACQ852267:ACQ852281 AMM852267:AMM852281 AWI852267:AWI852281 BGE852267:BGE852281 BQA852267:BQA852281 BZW852267:BZW852281 CJS852267:CJS852281 CTO852267:CTO852281 DDK852267:DDK852281 DNG852267:DNG852281 DXC852267:DXC852281 EGY852267:EGY852281 EQU852267:EQU852281 FAQ852267:FAQ852281 FKM852267:FKM852281 FUI852267:FUI852281 GEE852267:GEE852281 GOA852267:GOA852281 GXW852267:GXW852281 HHS852267:HHS852281 HRO852267:HRO852281 IBK852267:IBK852281 ILG852267:ILG852281 IVC852267:IVC852281 JEY852267:JEY852281 JOU852267:JOU852281 JYQ852267:JYQ852281 KIM852267:KIM852281 KSI852267:KSI852281 LCE852267:LCE852281 LMA852267:LMA852281 LVW852267:LVW852281 MFS852267:MFS852281 MPO852267:MPO852281 MZK852267:MZK852281 NJG852267:NJG852281 NTC852267:NTC852281 OCY852267:OCY852281 OMU852267:OMU852281 OWQ852267:OWQ852281 PGM852267:PGM852281 PQI852267:PQI852281 QAE852267:QAE852281 QKA852267:QKA852281 QTW852267:QTW852281 RDS852267:RDS852281 RNO852267:RNO852281 RXK852267:RXK852281 SHG852267:SHG852281 SRC852267:SRC852281 TAY852267:TAY852281 TKU852267:TKU852281 TUQ852267:TUQ852281 UEM852267:UEM852281 UOI852267:UOI852281 UYE852267:UYE852281 VIA852267:VIA852281 VRW852267:VRW852281 WBS852267:WBS852281 WLO852267:WLO852281 WVK852267:WVK852281 C917803:C917817 IY917803:IY917817 SU917803:SU917817 ACQ917803:ACQ917817 AMM917803:AMM917817 AWI917803:AWI917817 BGE917803:BGE917817 BQA917803:BQA917817 BZW917803:BZW917817 CJS917803:CJS917817 CTO917803:CTO917817 DDK917803:DDK917817 DNG917803:DNG917817 DXC917803:DXC917817 EGY917803:EGY917817 EQU917803:EQU917817 FAQ917803:FAQ917817 FKM917803:FKM917817 FUI917803:FUI917817 GEE917803:GEE917817 GOA917803:GOA917817 GXW917803:GXW917817 HHS917803:HHS917817 HRO917803:HRO917817 IBK917803:IBK917817 ILG917803:ILG917817 IVC917803:IVC917817 JEY917803:JEY917817 JOU917803:JOU917817 JYQ917803:JYQ917817 KIM917803:KIM917817 KSI917803:KSI917817 LCE917803:LCE917817 LMA917803:LMA917817 LVW917803:LVW917817 MFS917803:MFS917817 MPO917803:MPO917817 MZK917803:MZK917817 NJG917803:NJG917817 NTC917803:NTC917817 OCY917803:OCY917817 OMU917803:OMU917817 OWQ917803:OWQ917817 PGM917803:PGM917817 PQI917803:PQI917817 QAE917803:QAE917817 QKA917803:QKA917817 QTW917803:QTW917817 RDS917803:RDS917817 RNO917803:RNO917817 RXK917803:RXK917817 SHG917803:SHG917817 SRC917803:SRC917817 TAY917803:TAY917817 TKU917803:TKU917817 TUQ917803:TUQ917817 UEM917803:UEM917817 UOI917803:UOI917817 UYE917803:UYE917817 VIA917803:VIA917817 VRW917803:VRW917817 WBS917803:WBS917817 WLO917803:WLO917817 WVK917803:WVK917817 C983339:C983353 IY983339:IY983353 SU983339:SU983353 ACQ983339:ACQ983353 AMM983339:AMM983353 AWI983339:AWI983353 BGE983339:BGE983353 BQA983339:BQA983353 BZW983339:BZW983353 CJS983339:CJS983353 CTO983339:CTO983353 DDK983339:DDK983353 DNG983339:DNG983353 DXC983339:DXC983353 EGY983339:EGY983353 EQU983339:EQU983353 FAQ983339:FAQ983353 FKM983339:FKM983353 FUI983339:FUI983353 GEE983339:GEE983353 GOA983339:GOA983353 GXW983339:GXW983353 HHS983339:HHS983353 HRO983339:HRO983353 IBK983339:IBK983353 ILG983339:ILG983353 IVC983339:IVC983353 JEY983339:JEY983353 JOU983339:JOU983353 JYQ983339:JYQ983353 KIM983339:KIM983353 KSI983339:KSI983353 LCE983339:LCE983353 LMA983339:LMA983353 LVW983339:LVW983353 MFS983339:MFS983353 MPO983339:MPO983353 MZK983339:MZK983353 NJG983339:NJG983353 NTC983339:NTC983353 OCY983339:OCY983353 OMU983339:OMU983353 OWQ983339:OWQ983353 PGM983339:PGM983353 PQI983339:PQI983353 QAE983339:QAE983353 QKA983339:QKA983353 QTW983339:QTW983353 RDS983339:RDS983353 RNO983339:RNO983353 RXK983339:RXK983353 SHG983339:SHG983353 SRC983339:SRC983353 TAY983339:TAY983353 TKU983339:TKU983353 TUQ983339:TUQ983353 UEM983339:UEM983353 UOI983339:UOI983353 UYE983339:UYE983353 VIA983339:VIA983353 VRW983339:VRW983353 WBS983339:WBS983353 WLO983339:WLO983353 WVK983339:WVK983353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5"/>
  <sheetViews>
    <sheetView showGridLines="0" workbookViewId="0">
      <selection activeCell="D25" sqref="D25"/>
    </sheetView>
  </sheetViews>
  <sheetFormatPr defaultRowHeight="14.4" x14ac:dyDescent="0.3"/>
  <cols>
    <col min="1" max="1" width="2.77734375" style="197" customWidth="1"/>
    <col min="2" max="2" width="89.77734375" style="197" bestFit="1" customWidth="1"/>
    <col min="3" max="3" width="14.21875" style="197" customWidth="1"/>
    <col min="4" max="4" width="15.88671875" style="197" bestFit="1" customWidth="1"/>
    <col min="5" max="5" width="8.88671875" style="197"/>
    <col min="6" max="6" width="8.88671875" style="197" customWidth="1"/>
    <col min="7" max="7" width="9.109375" style="197" customWidth="1"/>
    <col min="8" max="8" width="16" style="197" customWidth="1"/>
    <col min="9" max="16384" width="8.88671875" style="197"/>
  </cols>
  <sheetData>
    <row r="2" spans="2:8" x14ac:dyDescent="0.3">
      <c r="B2" s="2"/>
      <c r="C2" s="2"/>
      <c r="D2" s="2"/>
      <c r="E2" s="65"/>
      <c r="F2" s="65"/>
      <c r="G2" s="65"/>
      <c r="H2" s="2"/>
    </row>
    <row r="3" spans="2:8" ht="22.2" x14ac:dyDescent="0.35">
      <c r="B3" s="4" t="s">
        <v>0</v>
      </c>
      <c r="C3" s="2"/>
      <c r="D3" s="2"/>
      <c r="E3" s="65"/>
      <c r="F3" s="65"/>
      <c r="G3" s="65"/>
      <c r="H3" s="2"/>
    </row>
    <row r="4" spans="2:8" ht="17.399999999999999" x14ac:dyDescent="0.3">
      <c r="B4" s="66" t="str">
        <f>'Samenvatting '!C4</f>
        <v>Online Arbeidsmarktcommunicatie &amp; Employer branding site</v>
      </c>
      <c r="C4" s="2"/>
      <c r="D4" s="2"/>
      <c r="E4" s="65"/>
      <c r="F4" s="65"/>
      <c r="G4" s="65"/>
      <c r="H4" s="2"/>
    </row>
    <row r="5" spans="2:8" ht="17.399999999999999" x14ac:dyDescent="0.3">
      <c r="B5" s="6" t="s">
        <v>176</v>
      </c>
      <c r="C5" s="2"/>
      <c r="D5" s="2"/>
      <c r="E5" s="65"/>
      <c r="F5" s="65"/>
      <c r="G5" s="65"/>
      <c r="H5" s="2"/>
    </row>
    <row r="6" spans="2:8" x14ac:dyDescent="0.3">
      <c r="B6" s="7" t="str">
        <f>'Samenvatting '!C6</f>
        <v>Kenmerk: IUC22-020</v>
      </c>
      <c r="C6" s="2"/>
      <c r="D6" s="2"/>
      <c r="E6" s="65"/>
      <c r="F6" s="65"/>
      <c r="G6" s="65"/>
      <c r="H6" s="2"/>
    </row>
    <row r="7" spans="2:8" x14ac:dyDescent="0.3">
      <c r="B7" s="9"/>
      <c r="C7" s="9"/>
      <c r="D7" s="9"/>
      <c r="E7" s="64"/>
      <c r="F7" s="64"/>
      <c r="G7" s="64"/>
      <c r="H7" s="9"/>
    </row>
    <row r="8" spans="2:8" x14ac:dyDescent="0.3">
      <c r="B8" s="271"/>
      <c r="C8" s="272"/>
      <c r="D8" s="272"/>
      <c r="E8" s="272"/>
      <c r="F8" s="272"/>
      <c r="G8" s="272"/>
    </row>
    <row r="9" spans="2:8" ht="17.399999999999999" x14ac:dyDescent="0.3">
      <c r="B9" s="273" t="s">
        <v>176</v>
      </c>
      <c r="C9" s="274"/>
      <c r="D9" s="274"/>
      <c r="E9" s="272"/>
      <c r="F9" s="272"/>
      <c r="G9" s="272"/>
    </row>
    <row r="10" spans="2:8" x14ac:dyDescent="0.3">
      <c r="B10" s="275" t="s">
        <v>177</v>
      </c>
      <c r="C10" s="276" t="s">
        <v>178</v>
      </c>
      <c r="D10" s="267" t="s">
        <v>180</v>
      </c>
      <c r="E10" s="272"/>
      <c r="F10" s="272"/>
      <c r="G10" s="272"/>
    </row>
    <row r="11" spans="2:8" ht="15" thickBot="1" x14ac:dyDescent="0.35">
      <c r="B11" s="277" t="s">
        <v>184</v>
      </c>
      <c r="C11" s="278">
        <v>0</v>
      </c>
      <c r="D11" s="279">
        <f>200*C11</f>
        <v>0</v>
      </c>
      <c r="E11" s="272"/>
      <c r="F11" s="272"/>
      <c r="G11" s="272"/>
    </row>
    <row r="12" spans="2:8" ht="15.6" thickTop="1" thickBot="1" x14ac:dyDescent="0.35">
      <c r="B12" s="268"/>
      <c r="C12" s="268"/>
      <c r="D12" s="269"/>
      <c r="E12" s="269"/>
      <c r="F12" s="270"/>
      <c r="G12" s="270"/>
    </row>
    <row r="13" spans="2:8" x14ac:dyDescent="0.3">
      <c r="B13" s="97"/>
      <c r="C13" s="97"/>
      <c r="D13" s="280"/>
      <c r="E13" s="280"/>
      <c r="F13" s="280"/>
      <c r="G13" s="280"/>
    </row>
    <row r="14" spans="2:8" ht="15" thickBot="1" x14ac:dyDescent="0.35">
      <c r="B14" s="316" t="s">
        <v>179</v>
      </c>
      <c r="C14" s="316"/>
      <c r="D14" s="281">
        <f>D11</f>
        <v>0</v>
      </c>
      <c r="E14" s="272"/>
      <c r="F14" s="272"/>
      <c r="G14" s="272"/>
    </row>
    <row r="15" spans="2:8" ht="15.6" thickTop="1" thickBot="1" x14ac:dyDescent="0.35">
      <c r="B15" s="268"/>
      <c r="C15" s="268"/>
      <c r="D15" s="269"/>
      <c r="E15" s="269"/>
      <c r="F15" s="270"/>
      <c r="G15" s="270"/>
    </row>
  </sheetData>
  <sheetProtection algorithmName="SHA-512" hashValue="BEtx6X//gJL9E9131L6IY99P5KegoDGsGAaE9Nl/k+HjRh1G/c52/mdV4VJiFMBY2kIkc5eYgQdC4GYpf/NtoA==" saltValue="Gwjf2rWqs26NS8uD3t8fVw==" spinCount="100000" sheet="1" objects="1" scenarios="1"/>
  <mergeCells count="1">
    <mergeCell ref="B14:C1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Q94"/>
  <sheetViews>
    <sheetView showGridLines="0" zoomScaleNormal="100" workbookViewId="0">
      <selection activeCell="D11" sqref="D11:E11"/>
    </sheetView>
  </sheetViews>
  <sheetFormatPr defaultColWidth="0" defaultRowHeight="0" customHeight="1" zeroHeight="1" x14ac:dyDescent="0.3"/>
  <cols>
    <col min="1" max="1" width="3.6640625" style="197" customWidth="1"/>
    <col min="2" max="2" width="95.6640625" style="197" customWidth="1"/>
    <col min="3" max="3" width="1.6640625" style="197" customWidth="1"/>
    <col min="4" max="4" width="2.88671875" style="197" customWidth="1"/>
    <col min="5" max="5" width="54.5546875" style="197" customWidth="1"/>
    <col min="6" max="6" width="20.6640625" style="197" customWidth="1"/>
    <col min="7" max="7" width="11.33203125" style="197" customWidth="1"/>
    <col min="8" max="8" width="4.109375" style="197" customWidth="1"/>
    <col min="9" max="9" width="4.6640625" style="197" customWidth="1"/>
    <col min="10" max="10" width="3.6640625" style="197" customWidth="1"/>
    <col min="11" max="16384" width="9.109375" style="197" hidden="1"/>
  </cols>
  <sheetData>
    <row r="1" spans="1:11" s="201" customFormat="1" ht="21" customHeight="1" x14ac:dyDescent="0.25">
      <c r="A1" s="207"/>
      <c r="B1" s="207"/>
      <c r="C1" s="207"/>
      <c r="D1" s="207"/>
      <c r="E1" s="207"/>
      <c r="F1" s="207"/>
      <c r="G1" s="207"/>
      <c r="H1" s="207"/>
      <c r="I1" s="207"/>
    </row>
    <row r="2" spans="1:11" s="201" customFormat="1" ht="21" customHeight="1" x14ac:dyDescent="0.35">
      <c r="A2" s="207"/>
      <c r="B2" s="4" t="s">
        <v>0</v>
      </c>
      <c r="C2" s="2"/>
      <c r="D2" s="2"/>
      <c r="E2" s="2"/>
      <c r="F2" s="2"/>
      <c r="G2" s="224"/>
      <c r="H2" s="224"/>
      <c r="I2" s="224"/>
    </row>
    <row r="3" spans="1:11" s="201" customFormat="1" ht="21" customHeight="1" x14ac:dyDescent="0.3">
      <c r="A3" s="207"/>
      <c r="B3" s="66" t="str">
        <f>'Samenvatting '!C4</f>
        <v>Online Arbeidsmarktcommunicatie &amp; Employer branding site</v>
      </c>
      <c r="C3" s="2"/>
      <c r="D3" s="2"/>
      <c r="E3" s="2"/>
      <c r="F3" s="2"/>
      <c r="G3" s="224"/>
      <c r="H3" s="224"/>
      <c r="I3" s="224"/>
    </row>
    <row r="4" spans="1:11" s="201" customFormat="1" ht="21" customHeight="1" x14ac:dyDescent="0.35">
      <c r="A4" s="207"/>
      <c r="B4" s="226" t="s">
        <v>132</v>
      </c>
      <c r="C4" s="2"/>
      <c r="D4" s="2"/>
      <c r="E4" s="2"/>
      <c r="F4" s="2"/>
      <c r="G4" s="224"/>
      <c r="H4" s="224"/>
      <c r="I4" s="224"/>
    </row>
    <row r="5" spans="1:11" s="201" customFormat="1" ht="21" customHeight="1" x14ac:dyDescent="0.25">
      <c r="A5" s="207"/>
      <c r="B5" s="225" t="str">
        <f>'Samenvatting '!C6</f>
        <v>Kenmerk: IUC22-020</v>
      </c>
      <c r="C5" s="2"/>
      <c r="D5" s="2"/>
      <c r="E5" s="2"/>
      <c r="F5" s="2"/>
      <c r="G5" s="224"/>
      <c r="H5" s="224"/>
      <c r="I5" s="224"/>
    </row>
    <row r="6" spans="1:11" s="207" customFormat="1" ht="15" customHeight="1" thickBot="1" x14ac:dyDescent="0.3">
      <c r="B6" s="206"/>
      <c r="C6" s="205"/>
      <c r="D6" s="205"/>
      <c r="E6" s="205"/>
      <c r="F6" s="204"/>
      <c r="G6" s="203"/>
      <c r="H6" s="203"/>
      <c r="I6" s="203"/>
      <c r="K6" s="223"/>
    </row>
    <row r="7" spans="1:11" s="201" customFormat="1" ht="15" customHeight="1" x14ac:dyDescent="0.25">
      <c r="A7" s="207"/>
    </row>
    <row r="8" spans="1:11" s="201" customFormat="1" ht="27.9" customHeight="1" x14ac:dyDescent="0.25">
      <c r="A8" s="202"/>
      <c r="B8" s="202"/>
      <c r="D8" s="327" t="s">
        <v>131</v>
      </c>
      <c r="E8" s="327"/>
      <c r="F8" s="222">
        <f>'Samenvatting '!F10</f>
        <v>0</v>
      </c>
    </row>
    <row r="9" spans="1:11" s="201" customFormat="1" ht="12.75" customHeight="1" x14ac:dyDescent="0.25">
      <c r="B9" s="202"/>
      <c r="C9" s="202"/>
    </row>
    <row r="10" spans="1:11" s="201" customFormat="1" ht="27.9" customHeight="1" x14ac:dyDescent="0.25">
      <c r="B10" s="202"/>
      <c r="C10" s="202"/>
      <c r="D10" s="319" t="s">
        <v>130</v>
      </c>
      <c r="E10" s="320"/>
      <c r="F10" s="286" t="s">
        <v>129</v>
      </c>
      <c r="G10" s="321" t="s">
        <v>123</v>
      </c>
      <c r="H10" s="322"/>
    </row>
    <row r="11" spans="1:11" s="201" customFormat="1" ht="27.9" customHeight="1" x14ac:dyDescent="0.25">
      <c r="B11" s="202"/>
      <c r="C11" s="202"/>
      <c r="D11" s="328" t="s">
        <v>128</v>
      </c>
      <c r="E11" s="329"/>
      <c r="F11" s="221">
        <f>+DATA!G41</f>
        <v>100</v>
      </c>
      <c r="G11" s="208">
        <f>+F11/DATA!$G$40*100</f>
        <v>50</v>
      </c>
      <c r="H11" s="198" t="s">
        <v>119</v>
      </c>
    </row>
    <row r="12" spans="1:11" s="201" customFormat="1" ht="27.9" customHeight="1" x14ac:dyDescent="0.25">
      <c r="B12" s="202"/>
      <c r="C12" s="202"/>
      <c r="D12" s="328" t="s">
        <v>173</v>
      </c>
      <c r="E12" s="329"/>
      <c r="F12" s="220">
        <v>0</v>
      </c>
      <c r="G12" s="208">
        <f>+F12/DATA!$G$40*100</f>
        <v>0</v>
      </c>
      <c r="H12" s="198" t="s">
        <v>119</v>
      </c>
    </row>
    <row r="13" spans="1:11" s="201" customFormat="1" ht="27.9" customHeight="1" x14ac:dyDescent="0.25">
      <c r="C13" s="202"/>
      <c r="D13" s="219"/>
      <c r="E13" s="287" t="s">
        <v>120</v>
      </c>
      <c r="F13" s="209">
        <f>SUM(F11:F12)</f>
        <v>100</v>
      </c>
      <c r="G13" s="208">
        <f>SUM(G11:G12)</f>
        <v>50</v>
      </c>
      <c r="H13" s="198" t="s">
        <v>119</v>
      </c>
    </row>
    <row r="14" spans="1:11" s="201" customFormat="1" ht="27.9" customHeight="1" x14ac:dyDescent="0.25">
      <c r="C14" s="202"/>
      <c r="D14" s="325" t="s">
        <v>127</v>
      </c>
      <c r="E14" s="326"/>
      <c r="F14" s="218">
        <f>+DATA!E7</f>
        <v>0.98824562189927134</v>
      </c>
    </row>
    <row r="15" spans="1:11" s="201" customFormat="1" ht="27.9" customHeight="1" x14ac:dyDescent="0.25">
      <c r="B15" s="202"/>
      <c r="C15" s="202"/>
      <c r="D15" s="217" t="s">
        <v>126</v>
      </c>
      <c r="E15" s="216" t="str">
        <f>"Eigen inschatting door Inschrijver. Waarde tussen 0 en "&amp;F19&amp;" punten."</f>
        <v>Eigen inschatting door Inschrijver. Waarde tussen 0 en 100 punten.</v>
      </c>
      <c r="F15" s="215"/>
      <c r="G15" s="214"/>
      <c r="H15" s="212"/>
    </row>
    <row r="16" spans="1:11" s="201" customFormat="1" ht="27.9" customHeight="1" x14ac:dyDescent="0.25">
      <c r="C16" s="202"/>
      <c r="D16" s="213"/>
      <c r="E16" s="212"/>
      <c r="F16" s="212"/>
      <c r="G16" s="212"/>
    </row>
    <row r="17" spans="1:13" s="201" customFormat="1" ht="27.9" customHeight="1" x14ac:dyDescent="0.25">
      <c r="C17" s="202"/>
      <c r="D17" s="319" t="s">
        <v>125</v>
      </c>
      <c r="E17" s="320"/>
      <c r="F17" s="211" t="s">
        <v>124</v>
      </c>
      <c r="G17" s="321" t="s">
        <v>123</v>
      </c>
      <c r="H17" s="322"/>
    </row>
    <row r="18" spans="1:13" s="201" customFormat="1" ht="27.9" customHeight="1" x14ac:dyDescent="0.25">
      <c r="C18" s="202"/>
      <c r="D18" s="323" t="s">
        <v>122</v>
      </c>
      <c r="E18" s="323"/>
      <c r="F18" s="209">
        <f>DATA!G41</f>
        <v>100</v>
      </c>
      <c r="G18" s="208">
        <f>+F18/DATA!$G$40*100</f>
        <v>50</v>
      </c>
      <c r="H18" s="198" t="s">
        <v>119</v>
      </c>
    </row>
    <row r="19" spans="1:13" s="201" customFormat="1" ht="27.9" customHeight="1" x14ac:dyDescent="0.25">
      <c r="C19" s="202"/>
      <c r="D19" s="323" t="s">
        <v>121</v>
      </c>
      <c r="E19" s="323"/>
      <c r="F19" s="209">
        <f>DATA!G42</f>
        <v>100</v>
      </c>
      <c r="G19" s="208">
        <f>+F19/DATA!$G$40*100</f>
        <v>50</v>
      </c>
      <c r="H19" s="198" t="s">
        <v>119</v>
      </c>
      <c r="K19" s="210"/>
      <c r="L19" s="210"/>
      <c r="M19" s="210"/>
    </row>
    <row r="20" spans="1:13" s="201" customFormat="1" ht="27.9" customHeight="1" x14ac:dyDescent="0.25">
      <c r="B20" s="202"/>
      <c r="C20" s="202"/>
      <c r="D20" s="323" t="s">
        <v>15</v>
      </c>
      <c r="E20" s="323"/>
      <c r="F20" s="209">
        <f>SUM(F18:F19)</f>
        <v>200</v>
      </c>
      <c r="G20" s="208">
        <f>+F20/DATA!$G$40*100</f>
        <v>100</v>
      </c>
      <c r="H20" s="198" t="s">
        <v>119</v>
      </c>
    </row>
    <row r="21" spans="1:13" s="201" customFormat="1" ht="27.9" customHeight="1" x14ac:dyDescent="0.25">
      <c r="B21" s="202"/>
      <c r="C21" s="202"/>
      <c r="D21" s="202"/>
      <c r="E21" s="202"/>
      <c r="F21" s="202"/>
      <c r="G21" s="202"/>
      <c r="H21" s="202"/>
    </row>
    <row r="22" spans="1:13" s="201" customFormat="1" ht="27.9" customHeight="1" x14ac:dyDescent="0.25">
      <c r="B22" s="202"/>
      <c r="C22" s="202"/>
      <c r="D22" s="324"/>
      <c r="E22" s="324"/>
      <c r="F22" s="264"/>
      <c r="G22" s="265"/>
      <c r="H22" s="266"/>
    </row>
    <row r="23" spans="1:13" s="201" customFormat="1" ht="27.9" customHeight="1" x14ac:dyDescent="0.25">
      <c r="B23" s="202"/>
      <c r="C23" s="202"/>
      <c r="D23" s="202"/>
      <c r="E23" s="202"/>
      <c r="F23" s="202"/>
      <c r="G23" s="202"/>
      <c r="H23" s="202"/>
    </row>
    <row r="24" spans="1:13" s="201" customFormat="1" ht="27.9" customHeight="1" x14ac:dyDescent="0.25">
      <c r="B24" s="202"/>
      <c r="C24" s="202"/>
      <c r="D24" s="202"/>
      <c r="E24" s="202"/>
      <c r="F24" s="202"/>
      <c r="G24" s="202"/>
      <c r="H24" s="202"/>
    </row>
    <row r="25" spans="1:13" s="201" customFormat="1" ht="27.9" customHeight="1" x14ac:dyDescent="0.25">
      <c r="B25" s="202"/>
      <c r="C25" s="202"/>
      <c r="D25" s="202"/>
      <c r="E25" s="202"/>
      <c r="F25" s="202"/>
      <c r="G25" s="202"/>
      <c r="H25" s="202"/>
    </row>
    <row r="26" spans="1:13" s="201" customFormat="1" ht="27.75" customHeight="1" x14ac:dyDescent="0.25">
      <c r="A26" s="207"/>
      <c r="B26" s="202"/>
      <c r="C26" s="202"/>
      <c r="D26" s="202"/>
      <c r="E26" s="202"/>
      <c r="F26" s="202"/>
      <c r="G26" s="202"/>
      <c r="H26" s="202"/>
    </row>
    <row r="27" spans="1:13" s="201" customFormat="1" ht="15" customHeight="1" thickBot="1" x14ac:dyDescent="0.3">
      <c r="A27" s="207"/>
      <c r="B27" s="206"/>
      <c r="C27" s="205"/>
      <c r="D27" s="205"/>
      <c r="E27" s="205"/>
      <c r="F27" s="204"/>
      <c r="G27" s="203"/>
      <c r="H27" s="203"/>
    </row>
    <row r="28" spans="1:13" s="201" customFormat="1" ht="15" customHeight="1" x14ac:dyDescent="0.25"/>
    <row r="29" spans="1:13" s="201" customFormat="1" ht="27.9" hidden="1" customHeight="1" x14ac:dyDescent="0.25">
      <c r="B29" s="202"/>
    </row>
    <row r="30" spans="1:13" s="201" customFormat="1" ht="27.9" hidden="1" customHeight="1" x14ac:dyDescent="0.25">
      <c r="B30" s="202"/>
    </row>
    <row r="31" spans="1:13" s="201" customFormat="1" ht="27.9" hidden="1" customHeight="1" x14ac:dyDescent="0.25">
      <c r="B31" s="202"/>
    </row>
    <row r="32" spans="1:13" s="201" customFormat="1" ht="27.9" hidden="1" customHeight="1" x14ac:dyDescent="0.25">
      <c r="B32" s="202"/>
    </row>
    <row r="33" spans="2:17" s="201" customFormat="1" ht="27.9" hidden="1" customHeight="1" x14ac:dyDescent="0.25">
      <c r="B33" s="202"/>
    </row>
    <row r="34" spans="2:17" s="201" customFormat="1" ht="27.9" hidden="1" customHeight="1" x14ac:dyDescent="0.25">
      <c r="B34" s="202"/>
      <c r="Q34" s="201" t="s">
        <v>32</v>
      </c>
    </row>
    <row r="35" spans="2:17" s="201" customFormat="1" ht="27.9" hidden="1" customHeight="1" x14ac:dyDescent="0.25">
      <c r="B35" s="202"/>
    </row>
    <row r="36" spans="2:17" s="201" customFormat="1" ht="27.9" hidden="1" customHeight="1" x14ac:dyDescent="0.3">
      <c r="B36" s="202"/>
      <c r="G36" s="197"/>
    </row>
    <row r="37" spans="2:17" s="201" customFormat="1" ht="27.9" hidden="1" customHeight="1" x14ac:dyDescent="0.3">
      <c r="B37" s="202"/>
      <c r="G37" s="197"/>
    </row>
    <row r="38" spans="2:17" s="201" customFormat="1" ht="27.9" hidden="1" customHeight="1" x14ac:dyDescent="0.3">
      <c r="D38" s="197"/>
      <c r="E38" s="197"/>
      <c r="F38" s="197"/>
      <c r="G38" s="197"/>
    </row>
    <row r="39" spans="2:17" ht="15" hidden="1" customHeight="1" x14ac:dyDescent="0.3"/>
    <row r="40" spans="2:17" ht="15" hidden="1" customHeight="1" x14ac:dyDescent="0.3"/>
    <row r="41" spans="2:17" ht="15" hidden="1" customHeight="1" x14ac:dyDescent="0.3"/>
    <row r="42" spans="2:17" ht="15" hidden="1" customHeight="1" x14ac:dyDescent="0.3"/>
    <row r="43" spans="2:17" ht="15" hidden="1" customHeight="1" x14ac:dyDescent="0.3"/>
    <row r="44" spans="2:17" ht="15" hidden="1" customHeight="1" x14ac:dyDescent="0.3"/>
    <row r="45" spans="2:17" ht="15" hidden="1" customHeight="1" x14ac:dyDescent="0.3"/>
    <row r="46" spans="2:17" ht="15" hidden="1" customHeight="1" x14ac:dyDescent="0.3"/>
    <row r="47" spans="2:17" ht="15" hidden="1" customHeight="1" x14ac:dyDescent="0.3"/>
    <row r="48" spans="2:17" ht="15" hidden="1" customHeight="1" x14ac:dyDescent="0.3"/>
    <row r="49" ht="15" hidden="1" customHeight="1" x14ac:dyDescent="0.3"/>
    <row r="50" ht="15" hidden="1" customHeight="1" x14ac:dyDescent="0.3"/>
    <row r="51" ht="15" hidden="1" customHeight="1" x14ac:dyDescent="0.3"/>
    <row r="52" ht="15" hidden="1" customHeight="1" x14ac:dyDescent="0.3"/>
    <row r="53" ht="15" hidden="1" customHeight="1" x14ac:dyDescent="0.3"/>
    <row r="54" ht="15" hidden="1" customHeight="1" x14ac:dyDescent="0.3"/>
    <row r="55" ht="15" hidden="1" customHeight="1" x14ac:dyDescent="0.3"/>
    <row r="56" ht="15" hidden="1" customHeight="1" x14ac:dyDescent="0.3"/>
    <row r="57" ht="15" hidden="1" customHeight="1" x14ac:dyDescent="0.3"/>
    <row r="58" ht="15" hidden="1" customHeight="1" x14ac:dyDescent="0.3"/>
    <row r="59" ht="15" hidden="1" customHeight="1" x14ac:dyDescent="0.3"/>
    <row r="60" ht="15" hidden="1" customHeight="1" x14ac:dyDescent="0.3"/>
    <row r="61" ht="15" hidden="1" customHeight="1" x14ac:dyDescent="0.3"/>
    <row r="62" ht="15" hidden="1" customHeight="1" x14ac:dyDescent="0.3"/>
    <row r="63" ht="15" hidden="1" customHeight="1" x14ac:dyDescent="0.3"/>
    <row r="64" ht="15" hidden="1" customHeight="1" x14ac:dyDescent="0.3"/>
    <row r="65" ht="15" hidden="1" customHeight="1" x14ac:dyDescent="0.3"/>
    <row r="66" ht="15" hidden="1" customHeight="1" x14ac:dyDescent="0.3"/>
    <row r="67" ht="15" hidden="1" customHeight="1" x14ac:dyDescent="0.3"/>
    <row r="68" ht="15" hidden="1" customHeight="1" x14ac:dyDescent="0.3"/>
    <row r="69" ht="15" hidden="1" customHeight="1" x14ac:dyDescent="0.3"/>
    <row r="70" ht="15" hidden="1" customHeight="1" x14ac:dyDescent="0.3"/>
    <row r="71" ht="15" hidden="1" customHeight="1" x14ac:dyDescent="0.3"/>
    <row r="72" ht="15" hidden="1" customHeight="1" x14ac:dyDescent="0.3"/>
    <row r="73" ht="15" hidden="1" customHeight="1" x14ac:dyDescent="0.3"/>
    <row r="74" ht="15" hidden="1" customHeight="1" x14ac:dyDescent="0.3"/>
    <row r="75" ht="15" hidden="1" customHeight="1" x14ac:dyDescent="0.3"/>
    <row r="76" ht="15" hidden="1" customHeight="1" x14ac:dyDescent="0.3"/>
    <row r="77" ht="15" hidden="1" customHeight="1" x14ac:dyDescent="0.3"/>
    <row r="78" ht="15" hidden="1" customHeight="1" x14ac:dyDescent="0.3"/>
    <row r="79" ht="15" hidden="1" customHeight="1" x14ac:dyDescent="0.3"/>
    <row r="80" ht="15" hidden="1" customHeight="1" x14ac:dyDescent="0.3"/>
    <row r="81" spans="3:7" ht="15" hidden="1" customHeight="1" x14ac:dyDescent="0.3"/>
    <row r="82" spans="3:7" ht="15" hidden="1" customHeight="1" x14ac:dyDescent="0.3">
      <c r="C82" s="317" t="s">
        <v>120</v>
      </c>
      <c r="D82" s="318"/>
      <c r="E82" s="200">
        <v>1650</v>
      </c>
      <c r="F82" s="199" t="e">
        <f>+E82/Qmax*100</f>
        <v>#NAME?</v>
      </c>
      <c r="G82" s="198" t="s">
        <v>119</v>
      </c>
    </row>
    <row r="83" spans="3:7" ht="15" hidden="1" customHeight="1" x14ac:dyDescent="0.3"/>
    <row r="84" spans="3:7" ht="15" hidden="1" customHeight="1" x14ac:dyDescent="0.3"/>
    <row r="85" spans="3:7" ht="15" hidden="1" customHeight="1" x14ac:dyDescent="0.3"/>
    <row r="86" spans="3:7" ht="15" hidden="1" customHeight="1" x14ac:dyDescent="0.3"/>
    <row r="87" spans="3:7" ht="15" hidden="1" customHeight="1" x14ac:dyDescent="0.3"/>
    <row r="88" spans="3:7" ht="15" hidden="1" customHeight="1" x14ac:dyDescent="0.3"/>
    <row r="89" spans="3:7" ht="15" hidden="1" customHeight="1" x14ac:dyDescent="0.3"/>
    <row r="90" spans="3:7" ht="15" hidden="1" customHeight="1" x14ac:dyDescent="0.3"/>
    <row r="91" spans="3:7" ht="15" hidden="1" customHeight="1" x14ac:dyDescent="0.3"/>
    <row r="92" spans="3:7" ht="15" hidden="1" customHeight="1" x14ac:dyDescent="0.3"/>
    <row r="93" spans="3:7" ht="15" hidden="1" customHeight="1" x14ac:dyDescent="0.3"/>
    <row r="94" spans="3:7" ht="15" hidden="1" customHeight="1" x14ac:dyDescent="0.3"/>
  </sheetData>
  <sheetProtection algorithmName="SHA-512" hashValue="DSh8ebhLMiJOALL2pIPZCrWXcSHf6FkrpxOASn2p/YhBwGkQy2EYMYA/kEBd0rf7u294dyY410Cr48Y4dmrcQw==" saltValue="5a/cOjY4iKjwJq9A7/IvZQ==" spinCount="100000" sheet="1" objects="1" scenarios="1"/>
  <mergeCells count="13">
    <mergeCell ref="D14:E14"/>
    <mergeCell ref="D8:E8"/>
    <mergeCell ref="D10:E10"/>
    <mergeCell ref="G10:H10"/>
    <mergeCell ref="D11:E11"/>
    <mergeCell ref="D12:E12"/>
    <mergeCell ref="C82:D82"/>
    <mergeCell ref="D17:E17"/>
    <mergeCell ref="G17:H17"/>
    <mergeCell ref="D18:E18"/>
    <mergeCell ref="D19:E19"/>
    <mergeCell ref="D20:E20"/>
    <mergeCell ref="D22:E22"/>
  </mergeCells>
  <pageMargins left="0.7" right="0.7" top="0.75" bottom="0.75" header="0.3" footer="0.3"/>
  <pageSetup paperSize="9" scale="65"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0"/>
  <sheetViews>
    <sheetView showGridLines="0" topLeftCell="A7" zoomScaleNormal="100" workbookViewId="0">
      <selection activeCell="F12" sqref="F12"/>
    </sheetView>
  </sheetViews>
  <sheetFormatPr defaultColWidth="0" defaultRowHeight="14.4" zeroHeight="1" x14ac:dyDescent="0.3"/>
  <cols>
    <col min="1" max="1" width="3.6640625" style="227" customWidth="1"/>
    <col min="2" max="27" width="21.6640625" style="227" customWidth="1"/>
    <col min="28" max="28" width="3.6640625" style="227" customWidth="1"/>
    <col min="29" max="31" width="21.6640625" style="227" hidden="1" customWidth="1"/>
    <col min="32" max="16384" width="9.109375" style="227" hidden="1"/>
  </cols>
  <sheetData>
    <row r="1" spans="2:28" ht="21" customHeight="1" x14ac:dyDescent="0.3">
      <c r="AB1" s="240"/>
    </row>
    <row r="2" spans="2:28" s="240" customFormat="1" ht="21" customHeight="1" x14ac:dyDescent="0.25">
      <c r="B2" s="330" t="s">
        <v>172</v>
      </c>
      <c r="C2" s="330"/>
      <c r="D2" s="330"/>
      <c r="E2" s="330"/>
    </row>
    <row r="3" spans="2:28" s="240" customFormat="1" ht="21" customHeight="1" x14ac:dyDescent="0.25">
      <c r="B3" s="330"/>
      <c r="C3" s="330"/>
      <c r="D3" s="330"/>
      <c r="E3" s="330"/>
    </row>
    <row r="4" spans="2:28" s="240" customFormat="1" ht="21" customHeight="1" x14ac:dyDescent="0.25">
      <c r="B4" s="330"/>
      <c r="C4" s="330"/>
      <c r="D4" s="330"/>
      <c r="E4" s="330"/>
    </row>
    <row r="5" spans="2:28" s="240" customFormat="1" ht="21" customHeight="1" x14ac:dyDescent="0.25">
      <c r="B5" s="263"/>
    </row>
    <row r="6" spans="2:28" s="240" customFormat="1" ht="27.9" customHeight="1" x14ac:dyDescent="0.25">
      <c r="B6" s="262" t="s">
        <v>171</v>
      </c>
    </row>
    <row r="7" spans="2:28" s="240" customFormat="1" ht="27.9" customHeight="1" x14ac:dyDescent="0.25">
      <c r="B7" s="261" t="s">
        <v>52</v>
      </c>
      <c r="C7" s="260">
        <f>+'BPK-Grafiek'!$F$8</f>
        <v>0</v>
      </c>
      <c r="D7" s="259">
        <f>+'BPK-Grafiek'!$F$13</f>
        <v>100</v>
      </c>
      <c r="E7" s="258">
        <f>IFERROR((0.5*($C$7/$G$38)^$F$38+0.5*(2-$D$7/$H$38)^$F$38)^(1/$F$38),0)</f>
        <v>0.98824562189927134</v>
      </c>
      <c r="F7" s="257">
        <f>+D7/G40*100</f>
        <v>50</v>
      </c>
    </row>
    <row r="8" spans="2:28" s="240" customFormat="1" ht="27.9" customHeight="1" x14ac:dyDescent="0.25"/>
    <row r="9" spans="2:28" s="254" customFormat="1" ht="27.9" customHeight="1" x14ac:dyDescent="0.3">
      <c r="B9" s="256" t="s">
        <v>170</v>
      </c>
      <c r="C9" s="331" t="s">
        <v>174</v>
      </c>
      <c r="D9" s="331"/>
      <c r="E9" s="331"/>
      <c r="F9" s="331"/>
      <c r="G9" s="331"/>
      <c r="H9" s="331"/>
      <c r="I9" s="331"/>
      <c r="J9" s="331"/>
      <c r="K9" s="255"/>
      <c r="L9" s="255"/>
    </row>
    <row r="10" spans="2:28" s="254" customFormat="1" ht="27.9" customHeight="1" x14ac:dyDescent="0.3">
      <c r="C10" s="331"/>
      <c r="D10" s="331"/>
      <c r="E10" s="331"/>
      <c r="F10" s="331"/>
      <c r="G10" s="331"/>
      <c r="H10" s="331"/>
      <c r="I10" s="331"/>
      <c r="J10" s="331"/>
    </row>
    <row r="11" spans="2:28" s="240" customFormat="1" ht="27.9" customHeight="1" x14ac:dyDescent="0.25">
      <c r="B11" s="238" t="s">
        <v>169</v>
      </c>
      <c r="C11" s="248" t="s">
        <v>168</v>
      </c>
      <c r="D11" s="248" t="s">
        <v>167</v>
      </c>
      <c r="E11" s="248" t="s">
        <v>150</v>
      </c>
      <c r="F11" s="239"/>
      <c r="G11" s="239"/>
      <c r="H11" s="239"/>
      <c r="I11" s="239"/>
      <c r="J11" s="239"/>
      <c r="K11" s="239"/>
      <c r="L11" s="239"/>
      <c r="M11" s="239"/>
      <c r="N11" s="239"/>
      <c r="O11" s="239"/>
      <c r="P11" s="239"/>
      <c r="Q11" s="239"/>
      <c r="R11" s="239"/>
      <c r="S11" s="239"/>
      <c r="T11" s="239"/>
      <c r="U11" s="239"/>
      <c r="V11" s="239"/>
      <c r="W11" s="239"/>
      <c r="X11" s="239"/>
      <c r="Y11" s="239"/>
      <c r="Z11" s="239"/>
      <c r="AA11" s="239"/>
    </row>
    <row r="12" spans="2:28" s="240" customFormat="1" ht="27.9" customHeight="1" x14ac:dyDescent="0.25">
      <c r="B12" s="253" t="s">
        <v>166</v>
      </c>
      <c r="C12" s="252">
        <v>2400000</v>
      </c>
      <c r="D12" s="251">
        <v>166</v>
      </c>
      <c r="E12" s="250">
        <v>1</v>
      </c>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2:28" s="240" customFormat="1" ht="27.9" customHeight="1" x14ac:dyDescent="0.25">
      <c r="B13" s="253" t="s">
        <v>165</v>
      </c>
      <c r="C13" s="252">
        <v>2806756.2557770996</v>
      </c>
      <c r="D13" s="251">
        <v>200</v>
      </c>
      <c r="E13" s="250">
        <v>1</v>
      </c>
      <c r="F13" s="239"/>
      <c r="G13" s="239"/>
      <c r="H13" s="239"/>
      <c r="I13" s="239"/>
      <c r="J13" s="239"/>
      <c r="K13" s="239"/>
      <c r="L13" s="239"/>
      <c r="M13" s="239"/>
      <c r="N13" s="239"/>
      <c r="O13" s="239"/>
      <c r="P13" s="239"/>
      <c r="Q13" s="239"/>
      <c r="R13" s="239"/>
      <c r="S13" s="239"/>
      <c r="T13" s="239"/>
      <c r="U13" s="239"/>
      <c r="V13" s="239"/>
      <c r="W13" s="239"/>
      <c r="X13" s="239"/>
      <c r="Y13" s="239"/>
      <c r="Z13" s="239"/>
      <c r="AA13" s="239"/>
    </row>
    <row r="14" spans="2:28" s="240" customFormat="1" ht="27.9" customHeight="1" x14ac:dyDescent="0.25">
      <c r="B14" s="253" t="s">
        <v>164</v>
      </c>
      <c r="C14" s="252">
        <v>0</v>
      </c>
      <c r="D14" s="251">
        <v>97.240548646066202</v>
      </c>
      <c r="E14" s="250">
        <v>1</v>
      </c>
      <c r="F14" s="239"/>
      <c r="G14" s="239"/>
      <c r="H14" s="239"/>
      <c r="I14" s="239"/>
      <c r="J14" s="239"/>
      <c r="K14" s="239"/>
      <c r="L14" s="239"/>
      <c r="M14" s="239"/>
      <c r="N14" s="239"/>
      <c r="O14" s="239"/>
      <c r="P14" s="239"/>
      <c r="Q14" s="239"/>
      <c r="R14" s="239"/>
      <c r="S14" s="239"/>
      <c r="T14" s="239"/>
      <c r="U14" s="239"/>
      <c r="V14" s="239"/>
      <c r="W14" s="239"/>
      <c r="X14" s="239"/>
      <c r="Y14" s="239"/>
      <c r="Z14" s="239"/>
      <c r="AA14" s="239"/>
    </row>
    <row r="15" spans="2:28" s="240" customFormat="1" ht="27.9" customHeight="1" x14ac:dyDescent="0.25">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2:28" s="240" customFormat="1" ht="27.9" customHeight="1" x14ac:dyDescent="0.25">
      <c r="B16" s="249" t="s">
        <v>163</v>
      </c>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2:27" s="240" customFormat="1" ht="27.9" customHeight="1" x14ac:dyDescent="0.25">
      <c r="B17" s="239"/>
      <c r="C17" s="248" t="s">
        <v>162</v>
      </c>
      <c r="D17" s="244">
        <v>0</v>
      </c>
      <c r="E17" s="244">
        <v>1.2500000000000001E-2</v>
      </c>
      <c r="F17" s="244">
        <v>2.5000000000000001E-2</v>
      </c>
      <c r="G17" s="244">
        <v>0.05</v>
      </c>
      <c r="H17" s="244">
        <v>0.1</v>
      </c>
      <c r="I17" s="244">
        <v>0.15</v>
      </c>
      <c r="J17" s="244">
        <v>0.2</v>
      </c>
      <c r="K17" s="244">
        <v>0.25</v>
      </c>
      <c r="L17" s="244">
        <v>0.3</v>
      </c>
      <c r="M17" s="244">
        <v>0.35</v>
      </c>
      <c r="N17" s="244">
        <v>0.4</v>
      </c>
      <c r="O17" s="244">
        <v>0.45</v>
      </c>
      <c r="P17" s="244">
        <v>0.5</v>
      </c>
      <c r="Q17" s="244">
        <v>0.55000000000000004</v>
      </c>
      <c r="R17" s="244">
        <v>0.6</v>
      </c>
      <c r="S17" s="244">
        <v>0.65</v>
      </c>
      <c r="T17" s="244">
        <v>0.7</v>
      </c>
      <c r="U17" s="244">
        <v>0.75</v>
      </c>
      <c r="V17" s="244">
        <v>0.8</v>
      </c>
      <c r="W17" s="244">
        <v>0.85</v>
      </c>
      <c r="X17" s="244">
        <v>0.9</v>
      </c>
      <c r="Y17" s="244">
        <v>0.95</v>
      </c>
      <c r="Z17" s="244">
        <v>1</v>
      </c>
      <c r="AA17" s="247">
        <v>0</v>
      </c>
    </row>
    <row r="18" spans="2:27" s="240" customFormat="1" ht="27.9" customHeight="1" x14ac:dyDescent="0.25">
      <c r="B18" s="245" t="s">
        <v>161</v>
      </c>
      <c r="C18" s="244">
        <v>97.240548646066202</v>
      </c>
      <c r="D18" s="244">
        <v>97.240548646066202</v>
      </c>
      <c r="E18" s="244">
        <v>98.525041787990375</v>
      </c>
      <c r="F18" s="244">
        <v>99.809534929914548</v>
      </c>
      <c r="G18" s="244">
        <v>102.37852121376289</v>
      </c>
      <c r="H18" s="244">
        <v>107.51649378145959</v>
      </c>
      <c r="I18" s="244">
        <v>112.65446634915627</v>
      </c>
      <c r="J18" s="244">
        <v>117.79243891685296</v>
      </c>
      <c r="K18" s="244">
        <v>122.93041148454965</v>
      </c>
      <c r="L18" s="244">
        <v>128.06838405224633</v>
      </c>
      <c r="M18" s="244">
        <v>133.20635661994302</v>
      </c>
      <c r="N18" s="244">
        <v>138.34432918763972</v>
      </c>
      <c r="O18" s="244">
        <v>143.48230175533641</v>
      </c>
      <c r="P18" s="244">
        <v>148.6202743230331</v>
      </c>
      <c r="Q18" s="244">
        <v>153.75824689072979</v>
      </c>
      <c r="R18" s="244">
        <v>158.89621945842649</v>
      </c>
      <c r="S18" s="244">
        <v>164.03419202612318</v>
      </c>
      <c r="T18" s="244">
        <v>169.17216459381984</v>
      </c>
      <c r="U18" s="244">
        <v>174.31013716151654</v>
      </c>
      <c r="V18" s="244">
        <v>179.44810972921323</v>
      </c>
      <c r="W18" s="244">
        <v>184.58608229690992</v>
      </c>
      <c r="X18" s="244">
        <v>189.72405486460661</v>
      </c>
      <c r="Y18" s="244">
        <v>194.86202743230331</v>
      </c>
      <c r="Z18" s="244">
        <v>200</v>
      </c>
      <c r="AA18" s="244" t="s">
        <v>150</v>
      </c>
    </row>
    <row r="19" spans="2:27" s="240" customFormat="1" ht="27.9" customHeight="1" x14ac:dyDescent="0.25">
      <c r="B19" s="245" t="s">
        <v>160</v>
      </c>
      <c r="C19" s="244"/>
      <c r="D19" s="244">
        <v>0</v>
      </c>
      <c r="E19" s="244">
        <v>354568.95839702158</v>
      </c>
      <c r="F19" s="244">
        <v>500747.97007682157</v>
      </c>
      <c r="G19" s="244">
        <v>706213.85369188711</v>
      </c>
      <c r="H19" s="244">
        <v>993196.7612661795</v>
      </c>
      <c r="I19" s="244">
        <v>1209588.9377511027</v>
      </c>
      <c r="J19" s="244">
        <v>1388788.9625018574</v>
      </c>
      <c r="K19" s="244">
        <v>1543803.0828771722</v>
      </c>
      <c r="L19" s="244">
        <v>1681334.269957066</v>
      </c>
      <c r="M19" s="244">
        <v>1805382.4216104455</v>
      </c>
      <c r="N19" s="244">
        <v>1918564.6305206569</v>
      </c>
      <c r="O19" s="244">
        <v>2022705.758880086</v>
      </c>
      <c r="P19" s="244">
        <v>2119139.1471126652</v>
      </c>
      <c r="Q19" s="244">
        <v>2208874.5222264333</v>
      </c>
      <c r="R19" s="244">
        <v>2292698.4924655142</v>
      </c>
      <c r="S19" s="244">
        <v>2371238.0504840007</v>
      </c>
      <c r="T19" s="244">
        <v>2445002.4946959903</v>
      </c>
      <c r="U19" s="244">
        <v>2514412.1178464359</v>
      </c>
      <c r="V19" s="244">
        <v>2579818.4412809578</v>
      </c>
      <c r="W19" s="244">
        <v>2641518.8573755361</v>
      </c>
      <c r="X19" s="244">
        <v>2699767.4622205403</v>
      </c>
      <c r="Y19" s="244">
        <v>2754783.225329326</v>
      </c>
      <c r="Z19" s="244">
        <v>2806756.2557770996</v>
      </c>
      <c r="AA19" s="244">
        <v>1</v>
      </c>
    </row>
    <row r="20" spans="2:27" s="240" customFormat="1" ht="27.9" customHeight="1" x14ac:dyDescent="0.25">
      <c r="B20" s="246"/>
      <c r="C20" s="244"/>
      <c r="D20" s="244">
        <v>48.620274323033101</v>
      </c>
      <c r="E20" s="244">
        <v>49.262520893995188</v>
      </c>
      <c r="F20" s="244">
        <v>49.904767464957274</v>
      </c>
      <c r="G20" s="244">
        <v>51.189260606881447</v>
      </c>
      <c r="H20" s="244">
        <v>53.758246890729787</v>
      </c>
      <c r="I20" s="244">
        <v>56.327233174578126</v>
      </c>
      <c r="J20" s="244">
        <v>58.896219458426479</v>
      </c>
      <c r="K20" s="244">
        <v>61.465205742274833</v>
      </c>
      <c r="L20" s="244">
        <v>64.034192026123165</v>
      </c>
      <c r="M20" s="244">
        <v>66.603178309971511</v>
      </c>
      <c r="N20" s="244">
        <v>69.172164593819858</v>
      </c>
      <c r="O20" s="244">
        <v>71.741150877668204</v>
      </c>
      <c r="P20" s="244">
        <v>74.31013716151655</v>
      </c>
      <c r="Q20" s="244">
        <v>76.879123445364897</v>
      </c>
      <c r="R20" s="244">
        <v>79.448109729213243</v>
      </c>
      <c r="S20" s="244">
        <v>82.01709601306159</v>
      </c>
      <c r="T20" s="244">
        <v>84.586082296909922</v>
      </c>
      <c r="U20" s="244">
        <v>87.155068580758268</v>
      </c>
      <c r="V20" s="244">
        <v>89.724054864606615</v>
      </c>
      <c r="W20" s="244">
        <v>92.293041148454961</v>
      </c>
      <c r="X20" s="244">
        <v>94.862027432303307</v>
      </c>
      <c r="Y20" s="244">
        <v>97.431013716151654</v>
      </c>
      <c r="Z20" s="244">
        <v>100</v>
      </c>
      <c r="AA20" s="244">
        <v>0</v>
      </c>
    </row>
    <row r="21" spans="2:27" s="240" customFormat="1" ht="27.9" customHeight="1" x14ac:dyDescent="0.25">
      <c r="B21" s="245" t="s">
        <v>159</v>
      </c>
      <c r="C21" s="244">
        <v>120.71649378145958</v>
      </c>
      <c r="D21" s="244">
        <v>120.71649378145958</v>
      </c>
      <c r="E21" s="244">
        <v>121.70753760919133</v>
      </c>
      <c r="F21" s="244">
        <v>122.69858143692309</v>
      </c>
      <c r="G21" s="244">
        <v>124.68066909238659</v>
      </c>
      <c r="H21" s="244">
        <v>128.64484440331361</v>
      </c>
      <c r="I21" s="244">
        <v>132.60901971424065</v>
      </c>
      <c r="J21" s="244">
        <v>136.57319502516765</v>
      </c>
      <c r="K21" s="244">
        <v>140.53737033609468</v>
      </c>
      <c r="L21" s="244">
        <v>144.50154564702171</v>
      </c>
      <c r="M21" s="244">
        <v>148.46572095794872</v>
      </c>
      <c r="N21" s="244">
        <v>152.42989626887575</v>
      </c>
      <c r="O21" s="244">
        <v>156.39407157980276</v>
      </c>
      <c r="P21" s="244">
        <v>160.35824689072979</v>
      </c>
      <c r="Q21" s="244">
        <v>164.32242220165682</v>
      </c>
      <c r="R21" s="244">
        <v>168.28659751258382</v>
      </c>
      <c r="S21" s="244">
        <v>172.25077282351086</v>
      </c>
      <c r="T21" s="244">
        <v>176.21494813443786</v>
      </c>
      <c r="U21" s="244">
        <v>180.17912344536489</v>
      </c>
      <c r="V21" s="244">
        <v>184.14329875629193</v>
      </c>
      <c r="W21" s="244">
        <v>188.10747406721893</v>
      </c>
      <c r="X21" s="244">
        <v>192.07164937814596</v>
      </c>
      <c r="Y21" s="244">
        <v>196.03582468907297</v>
      </c>
      <c r="Z21" s="244">
        <v>200</v>
      </c>
      <c r="AA21" s="244" t="s">
        <v>150</v>
      </c>
    </row>
    <row r="22" spans="2:27" s="240" customFormat="1" ht="27.9" customHeight="1" x14ac:dyDescent="0.25">
      <c r="B22" s="245" t="s">
        <v>158</v>
      </c>
      <c r="C22" s="244"/>
      <c r="D22" s="244">
        <v>0</v>
      </c>
      <c r="E22" s="244">
        <v>295520.42825918068</v>
      </c>
      <c r="F22" s="244">
        <v>417437.47331176751</v>
      </c>
      <c r="G22" s="244">
        <v>588953.03429182735</v>
      </c>
      <c r="H22" s="244">
        <v>828952.17389787419</v>
      </c>
      <c r="I22" s="244">
        <v>1010390.0682535331</v>
      </c>
      <c r="J22" s="244">
        <v>1161053.3264444233</v>
      </c>
      <c r="K22" s="244">
        <v>1291755.3627048938</v>
      </c>
      <c r="L22" s="244">
        <v>1408065.8225782472</v>
      </c>
      <c r="M22" s="244">
        <v>1513306.6965278264</v>
      </c>
      <c r="N22" s="244">
        <v>1609650.678938099</v>
      </c>
      <c r="O22" s="244">
        <v>1698612.3195310668</v>
      </c>
      <c r="P22" s="244">
        <v>1781298.0293388441</v>
      </c>
      <c r="Q22" s="244">
        <v>1858545.6357047309</v>
      </c>
      <c r="R22" s="244">
        <v>1931007.8829654369</v>
      </c>
      <c r="S22" s="244">
        <v>1999205.1824560498</v>
      </c>
      <c r="T22" s="244">
        <v>2063560.4261689319</v>
      </c>
      <c r="U22" s="244">
        <v>2124422.8055518498</v>
      </c>
      <c r="V22" s="244">
        <v>2182084.6075379374</v>
      </c>
      <c r="W22" s="244">
        <v>2236793.3667565496</v>
      </c>
      <c r="X22" s="244">
        <v>2288760.8547170493</v>
      </c>
      <c r="Y22" s="244">
        <v>2338169.8586738827</v>
      </c>
      <c r="Z22" s="244">
        <v>2385179.3809573073</v>
      </c>
      <c r="AA22" s="244">
        <v>0.9</v>
      </c>
    </row>
    <row r="23" spans="2:27" s="240" customFormat="1" ht="27.9" customHeight="1" x14ac:dyDescent="0.25">
      <c r="B23" s="246"/>
      <c r="C23" s="244"/>
      <c r="D23" s="244">
        <v>60.358246890729781</v>
      </c>
      <c r="E23" s="244">
        <v>60.853768804595667</v>
      </c>
      <c r="F23" s="244">
        <v>61.349290718461546</v>
      </c>
      <c r="G23" s="244">
        <v>62.340334546193297</v>
      </c>
      <c r="H23" s="244">
        <v>64.322422201656806</v>
      </c>
      <c r="I23" s="244">
        <v>66.304509857120323</v>
      </c>
      <c r="J23" s="244">
        <v>68.286597512583825</v>
      </c>
      <c r="K23" s="244">
        <v>70.268685168047341</v>
      </c>
      <c r="L23" s="244">
        <v>72.250772823510857</v>
      </c>
      <c r="M23" s="244">
        <v>74.232860478974359</v>
      </c>
      <c r="N23" s="244">
        <v>76.214948134437876</v>
      </c>
      <c r="O23" s="244">
        <v>78.197035789901378</v>
      </c>
      <c r="P23" s="244">
        <v>80.179123445364894</v>
      </c>
      <c r="Q23" s="244">
        <v>82.16121110082841</v>
      </c>
      <c r="R23" s="244">
        <v>84.143298756291912</v>
      </c>
      <c r="S23" s="244">
        <v>86.125386411755429</v>
      </c>
      <c r="T23" s="244">
        <v>88.107474067218931</v>
      </c>
      <c r="U23" s="244">
        <v>90.089561722682447</v>
      </c>
      <c r="V23" s="244">
        <v>92.071649378145963</v>
      </c>
      <c r="W23" s="244">
        <v>94.053737033609465</v>
      </c>
      <c r="X23" s="244">
        <v>96.035824689072982</v>
      </c>
      <c r="Y23" s="244">
        <v>98.017912344536484</v>
      </c>
      <c r="Z23" s="244">
        <v>100</v>
      </c>
      <c r="AA23" s="244">
        <v>0</v>
      </c>
    </row>
    <row r="24" spans="2:27" s="240" customFormat="1" ht="27.9" customHeight="1" x14ac:dyDescent="0.25">
      <c r="B24" s="245" t="s">
        <v>157</v>
      </c>
      <c r="C24" s="244">
        <v>144.19243891685295</v>
      </c>
      <c r="D24" s="244">
        <v>144.19243891685295</v>
      </c>
      <c r="E24" s="244">
        <v>144.89003343039229</v>
      </c>
      <c r="F24" s="244">
        <v>145.58762794393164</v>
      </c>
      <c r="G24" s="244">
        <v>146.98281697101029</v>
      </c>
      <c r="H24" s="244">
        <v>149.77319502516767</v>
      </c>
      <c r="I24" s="244">
        <v>152.56357307932501</v>
      </c>
      <c r="J24" s="244">
        <v>155.35395113348235</v>
      </c>
      <c r="K24" s="244">
        <v>158.1443291876397</v>
      </c>
      <c r="L24" s="244">
        <v>160.93470724179707</v>
      </c>
      <c r="M24" s="244">
        <v>163.72508529595441</v>
      </c>
      <c r="N24" s="244">
        <v>166.51546335011176</v>
      </c>
      <c r="O24" s="244">
        <v>169.30584140426913</v>
      </c>
      <c r="P24" s="244">
        <v>172.09621945842648</v>
      </c>
      <c r="Q24" s="244">
        <v>174.88659751258382</v>
      </c>
      <c r="R24" s="244">
        <v>177.67697556674119</v>
      </c>
      <c r="S24" s="244">
        <v>180.46735362089854</v>
      </c>
      <c r="T24" s="244">
        <v>183.25773167505588</v>
      </c>
      <c r="U24" s="244">
        <v>186.04810972921325</v>
      </c>
      <c r="V24" s="244">
        <v>188.8384877833706</v>
      </c>
      <c r="W24" s="244">
        <v>191.62886583752794</v>
      </c>
      <c r="X24" s="244">
        <v>194.41924389168531</v>
      </c>
      <c r="Y24" s="244">
        <v>197.20962194584263</v>
      </c>
      <c r="Z24" s="244">
        <v>200</v>
      </c>
      <c r="AA24" s="244" t="s">
        <v>150</v>
      </c>
    </row>
    <row r="25" spans="2:27" s="240" customFormat="1" ht="27.9" customHeight="1" x14ac:dyDescent="0.25">
      <c r="B25" s="245" t="s">
        <v>156</v>
      </c>
      <c r="C25" s="244"/>
      <c r="D25" s="244">
        <v>0</v>
      </c>
      <c r="E25" s="244">
        <v>233815.09955139706</v>
      </c>
      <c r="F25" s="244">
        <v>330356.71434642328</v>
      </c>
      <c r="G25" s="244">
        <v>466323.22058498295</v>
      </c>
      <c r="H25" s="244">
        <v>657008.07196745672</v>
      </c>
      <c r="I25" s="244">
        <v>801627.58293419634</v>
      </c>
      <c r="J25" s="244">
        <v>922116.51721913088</v>
      </c>
      <c r="K25" s="244">
        <v>1027003.3473424725</v>
      </c>
      <c r="L25" s="244">
        <v>1120677.381807022</v>
      </c>
      <c r="M25" s="244">
        <v>1205754.7956578592</v>
      </c>
      <c r="N25" s="244">
        <v>1283945.6277143897</v>
      </c>
      <c r="O25" s="244">
        <v>1356441.3135549799</v>
      </c>
      <c r="P25" s="244">
        <v>1424111.8684385403</v>
      </c>
      <c r="Q25" s="244">
        <v>1487615.9131486691</v>
      </c>
      <c r="R25" s="244">
        <v>1547466.4813157264</v>
      </c>
      <c r="S25" s="244">
        <v>1604072.5766171215</v>
      </c>
      <c r="T25" s="244">
        <v>1657766.5896715967</v>
      </c>
      <c r="U25" s="244">
        <v>1708823.0496820286</v>
      </c>
      <c r="V25" s="244">
        <v>1757471.8429991049</v>
      </c>
      <c r="W25" s="244">
        <v>1803907.7740454585</v>
      </c>
      <c r="X25" s="244">
        <v>1848297.6356922335</v>
      </c>
      <c r="Y25" s="244">
        <v>1890785.5397866375</v>
      </c>
      <c r="Z25" s="244">
        <v>1931497.0047462885</v>
      </c>
      <c r="AA25" s="244">
        <v>0.8</v>
      </c>
    </row>
    <row r="26" spans="2:27" s="240" customFormat="1" ht="27.9" customHeight="1" x14ac:dyDescent="0.25">
      <c r="B26" s="246"/>
      <c r="C26" s="244"/>
      <c r="D26" s="244">
        <v>72.096219458426475</v>
      </c>
      <c r="E26" s="244">
        <v>72.445016715196147</v>
      </c>
      <c r="F26" s="244">
        <v>72.793813971965818</v>
      </c>
      <c r="G26" s="244">
        <v>73.491408485505147</v>
      </c>
      <c r="H26" s="244">
        <v>74.886597512583833</v>
      </c>
      <c r="I26" s="244">
        <v>76.281786539662505</v>
      </c>
      <c r="J26" s="244">
        <v>77.676975566741177</v>
      </c>
      <c r="K26" s="244">
        <v>79.072164593819849</v>
      </c>
      <c r="L26" s="244">
        <v>80.467353620898535</v>
      </c>
      <c r="M26" s="244">
        <v>81.862542647977207</v>
      </c>
      <c r="N26" s="244">
        <v>83.257731675055879</v>
      </c>
      <c r="O26" s="244">
        <v>84.652920702134566</v>
      </c>
      <c r="P26" s="244">
        <v>86.048109729213238</v>
      </c>
      <c r="Q26" s="244">
        <v>87.44329875629191</v>
      </c>
      <c r="R26" s="244">
        <v>88.838487783370596</v>
      </c>
      <c r="S26" s="244">
        <v>90.233676810449268</v>
      </c>
      <c r="T26" s="244">
        <v>91.62886583752794</v>
      </c>
      <c r="U26" s="244">
        <v>93.024054864606626</v>
      </c>
      <c r="V26" s="244">
        <v>94.419243891685298</v>
      </c>
      <c r="W26" s="244">
        <v>95.81443291876397</v>
      </c>
      <c r="X26" s="244">
        <v>97.209621945842656</v>
      </c>
      <c r="Y26" s="244">
        <v>98.604810972921314</v>
      </c>
      <c r="Z26" s="244">
        <v>100</v>
      </c>
      <c r="AA26" s="244" t="s">
        <v>32</v>
      </c>
    </row>
    <row r="27" spans="2:27" s="240" customFormat="1" ht="27.9" customHeight="1" x14ac:dyDescent="0.25">
      <c r="B27" s="245" t="s">
        <v>155</v>
      </c>
      <c r="C27" s="244">
        <v>167.66838405224635</v>
      </c>
      <c r="D27" s="244">
        <v>167.66838405224635</v>
      </c>
      <c r="E27" s="244">
        <v>168.07252925159327</v>
      </c>
      <c r="F27" s="244">
        <v>168.47667445094018</v>
      </c>
      <c r="G27" s="244">
        <v>169.28496484963404</v>
      </c>
      <c r="H27" s="244">
        <v>170.90154564702172</v>
      </c>
      <c r="I27" s="244">
        <v>172.5181264444094</v>
      </c>
      <c r="J27" s="244">
        <v>174.13470724179709</v>
      </c>
      <c r="K27" s="244">
        <v>175.75128803918477</v>
      </c>
      <c r="L27" s="244">
        <v>177.36786883657246</v>
      </c>
      <c r="M27" s="244">
        <v>178.98444963396014</v>
      </c>
      <c r="N27" s="244">
        <v>180.60103043134782</v>
      </c>
      <c r="O27" s="244">
        <v>182.21761122873551</v>
      </c>
      <c r="P27" s="244">
        <v>183.83419202612316</v>
      </c>
      <c r="Q27" s="244">
        <v>185.45077282351087</v>
      </c>
      <c r="R27" s="244">
        <v>187.06735362089853</v>
      </c>
      <c r="S27" s="244">
        <v>188.68393441828621</v>
      </c>
      <c r="T27" s="244">
        <v>190.3005152156739</v>
      </c>
      <c r="U27" s="244">
        <v>191.91709601306158</v>
      </c>
      <c r="V27" s="244">
        <v>193.53367681044926</v>
      </c>
      <c r="W27" s="244">
        <v>195.15025760783695</v>
      </c>
      <c r="X27" s="244">
        <v>196.76683840522463</v>
      </c>
      <c r="Y27" s="244">
        <v>198.38341920261232</v>
      </c>
      <c r="Z27" s="244">
        <v>200</v>
      </c>
      <c r="AA27" s="244" t="s">
        <v>150</v>
      </c>
    </row>
    <row r="28" spans="2:27" s="240" customFormat="1" ht="27.9" customHeight="1" x14ac:dyDescent="0.25">
      <c r="B28" s="245" t="s">
        <v>154</v>
      </c>
      <c r="C28" s="244"/>
      <c r="D28" s="244">
        <v>0</v>
      </c>
      <c r="E28" s="244">
        <v>166525.30749999359</v>
      </c>
      <c r="F28" s="244">
        <v>235357.33110021392</v>
      </c>
      <c r="G28" s="244">
        <v>332434.97937484214</v>
      </c>
      <c r="H28" s="244">
        <v>468970.68847719242</v>
      </c>
      <c r="I28" s="244">
        <v>572941.07324964914</v>
      </c>
      <c r="J28" s="244">
        <v>659921.9012951589</v>
      </c>
      <c r="K28" s="244">
        <v>735961.84264433174</v>
      </c>
      <c r="L28" s="244">
        <v>804170.52139128442</v>
      </c>
      <c r="M28" s="244">
        <v>866399.50181650487</v>
      </c>
      <c r="N28" s="244">
        <v>923857.91204487346</v>
      </c>
      <c r="O28" s="244">
        <v>977387.46778071893</v>
      </c>
      <c r="P28" s="244">
        <v>1027602.334723196</v>
      </c>
      <c r="Q28" s="244">
        <v>1074967.1297808103</v>
      </c>
      <c r="R28" s="244">
        <v>1119843.5504643891</v>
      </c>
      <c r="S28" s="244">
        <v>1162519.8065198937</v>
      </c>
      <c r="T28" s="244">
        <v>1203230.0275559453</v>
      </c>
      <c r="U28" s="244">
        <v>1242167.5303679369</v>
      </c>
      <c r="V28" s="244">
        <v>1279494.167011067</v>
      </c>
      <c r="W28" s="244">
        <v>1315347.0830762414</v>
      </c>
      <c r="X28" s="244">
        <v>1349843.7132223409</v>
      </c>
      <c r="Y28" s="244">
        <v>1383085.5457712817</v>
      </c>
      <c r="Z28" s="244">
        <v>1415161.0082756949</v>
      </c>
      <c r="AA28" s="244">
        <v>0.7</v>
      </c>
    </row>
    <row r="29" spans="2:27" s="240" customFormat="1" ht="27.9" customHeight="1" x14ac:dyDescent="0.25">
      <c r="B29" s="243"/>
      <c r="C29" s="239"/>
      <c r="D29" s="244">
        <v>83.834192026123176</v>
      </c>
      <c r="E29" s="244">
        <v>84.036264625796633</v>
      </c>
      <c r="F29" s="244">
        <v>84.23833722547009</v>
      </c>
      <c r="G29" s="244">
        <v>84.642482424817018</v>
      </c>
      <c r="H29" s="244">
        <v>85.45077282351086</v>
      </c>
      <c r="I29" s="244">
        <v>86.259063222204702</v>
      </c>
      <c r="J29" s="244">
        <v>87.067353620898544</v>
      </c>
      <c r="K29" s="244">
        <v>87.875644019592386</v>
      </c>
      <c r="L29" s="244">
        <v>88.683934418286228</v>
      </c>
      <c r="M29" s="244">
        <v>89.49222481698007</v>
      </c>
      <c r="N29" s="244">
        <v>90.300515215673911</v>
      </c>
      <c r="O29" s="244">
        <v>91.108805614367753</v>
      </c>
      <c r="P29" s="244">
        <v>91.917096013061581</v>
      </c>
      <c r="Q29" s="244">
        <v>92.725386411755437</v>
      </c>
      <c r="R29" s="244">
        <v>93.533676810449265</v>
      </c>
      <c r="S29" s="244">
        <v>94.341967209143107</v>
      </c>
      <c r="T29" s="244">
        <v>95.150257607836949</v>
      </c>
      <c r="U29" s="244">
        <v>95.958548006530791</v>
      </c>
      <c r="V29" s="244">
        <v>96.766838405224632</v>
      </c>
      <c r="W29" s="244">
        <v>97.575128803918474</v>
      </c>
      <c r="X29" s="244">
        <v>98.383419202612316</v>
      </c>
      <c r="Y29" s="244">
        <v>99.191709601306158</v>
      </c>
      <c r="Z29" s="244">
        <v>100</v>
      </c>
      <c r="AA29" s="244">
        <v>0</v>
      </c>
    </row>
    <row r="30" spans="2:27" s="240" customFormat="1" ht="27.9" customHeight="1" x14ac:dyDescent="0.25">
      <c r="B30" s="245" t="s">
        <v>153</v>
      </c>
      <c r="C30" s="244">
        <v>191.14432918763973</v>
      </c>
      <c r="D30" s="244">
        <v>191.14432918763973</v>
      </c>
      <c r="E30" s="244">
        <v>191.25502507279424</v>
      </c>
      <c r="F30" s="244">
        <v>191.36572095794872</v>
      </c>
      <c r="G30" s="244">
        <v>191.58711272825775</v>
      </c>
      <c r="H30" s="244">
        <v>192.02989626887575</v>
      </c>
      <c r="I30" s="244">
        <v>192.47267980949377</v>
      </c>
      <c r="J30" s="244">
        <v>192.91546335011179</v>
      </c>
      <c r="K30" s="244">
        <v>193.35824689072979</v>
      </c>
      <c r="L30" s="244">
        <v>193.80103043134781</v>
      </c>
      <c r="M30" s="244">
        <v>194.24381397196584</v>
      </c>
      <c r="N30" s="244">
        <v>194.68659751258383</v>
      </c>
      <c r="O30" s="244">
        <v>195.12938105320185</v>
      </c>
      <c r="P30" s="244">
        <v>195.57216459381988</v>
      </c>
      <c r="Q30" s="244">
        <v>196.01494813443787</v>
      </c>
      <c r="R30" s="244">
        <v>196.4577316750559</v>
      </c>
      <c r="S30" s="244">
        <v>196.90051521567389</v>
      </c>
      <c r="T30" s="244">
        <v>197.34329875629192</v>
      </c>
      <c r="U30" s="244">
        <v>197.78608229690994</v>
      </c>
      <c r="V30" s="244">
        <v>198.22886583752793</v>
      </c>
      <c r="W30" s="244">
        <v>198.67164937814596</v>
      </c>
      <c r="X30" s="244">
        <v>199.11443291876398</v>
      </c>
      <c r="Y30" s="244">
        <v>199.55721645938198</v>
      </c>
      <c r="Z30" s="244">
        <v>200</v>
      </c>
      <c r="AA30" s="244" t="s">
        <v>150</v>
      </c>
    </row>
    <row r="31" spans="2:27" s="240" customFormat="1" ht="27.75" customHeight="1" x14ac:dyDescent="0.25">
      <c r="B31" s="245" t="s">
        <v>152</v>
      </c>
      <c r="C31" s="244"/>
      <c r="D31" s="244">
        <v>0</v>
      </c>
      <c r="E31" s="244">
        <v>80720.847974425618</v>
      </c>
      <c r="F31" s="244">
        <v>114134.07857195866</v>
      </c>
      <c r="G31" s="244">
        <v>161346.47491394039</v>
      </c>
      <c r="H31" s="244">
        <v>227998.6988365326</v>
      </c>
      <c r="I31" s="244">
        <v>279020.0084438395</v>
      </c>
      <c r="J31" s="244">
        <v>321930.05496488343</v>
      </c>
      <c r="K31" s="244">
        <v>359643.97979700926</v>
      </c>
      <c r="L31" s="244">
        <v>393658.0506678595</v>
      </c>
      <c r="M31" s="244">
        <v>424861.82017669082</v>
      </c>
      <c r="N31" s="244">
        <v>453835.33177676739</v>
      </c>
      <c r="O31" s="244">
        <v>480981.79511375743</v>
      </c>
      <c r="P31" s="244">
        <v>506595.008690004</v>
      </c>
      <c r="Q31" s="244">
        <v>530896.93459770654</v>
      </c>
      <c r="R31" s="244">
        <v>554060.14496415923</v>
      </c>
      <c r="S31" s="244">
        <v>576221.97983677639</v>
      </c>
      <c r="T31" s="244">
        <v>597493.8766156272</v>
      </c>
      <c r="U31" s="244">
        <v>617967.74339456786</v>
      </c>
      <c r="V31" s="244">
        <v>637720.44650929992</v>
      </c>
      <c r="W31" s="244">
        <v>656817.05265067366</v>
      </c>
      <c r="X31" s="244">
        <v>675313.22373122454</v>
      </c>
      <c r="Y31" s="244">
        <v>693257.0204308402</v>
      </c>
      <c r="Z31" s="244">
        <v>710690.28369880107</v>
      </c>
      <c r="AA31" s="244">
        <v>0.6</v>
      </c>
    </row>
    <row r="32" spans="2:27" s="240" customFormat="1" ht="27.9" customHeight="1" x14ac:dyDescent="0.25">
      <c r="B32" s="246"/>
      <c r="C32" s="244"/>
      <c r="D32" s="244">
        <v>95.572164593819863</v>
      </c>
      <c r="E32" s="244">
        <v>95.62751253639712</v>
      </c>
      <c r="F32" s="244">
        <v>95.682860478974362</v>
      </c>
      <c r="G32" s="244">
        <v>95.793556364128875</v>
      </c>
      <c r="H32" s="244">
        <v>96.014948134437873</v>
      </c>
      <c r="I32" s="244">
        <v>96.236339904746885</v>
      </c>
      <c r="J32" s="244">
        <v>96.457731675055896</v>
      </c>
      <c r="K32" s="244">
        <v>96.679123445364894</v>
      </c>
      <c r="L32" s="244">
        <v>96.900515215673906</v>
      </c>
      <c r="M32" s="244">
        <v>97.121906985982918</v>
      </c>
      <c r="N32" s="244">
        <v>97.343298756291915</v>
      </c>
      <c r="O32" s="244">
        <v>97.564690526600927</v>
      </c>
      <c r="P32" s="244">
        <v>97.786082296909939</v>
      </c>
      <c r="Q32" s="244">
        <v>98.007474067218936</v>
      </c>
      <c r="R32" s="244">
        <v>98.228865837527948</v>
      </c>
      <c r="S32" s="244">
        <v>98.450257607836946</v>
      </c>
      <c r="T32" s="244">
        <v>98.671649378145958</v>
      </c>
      <c r="U32" s="244">
        <v>98.893041148454969</v>
      </c>
      <c r="V32" s="244">
        <v>99.114432918763967</v>
      </c>
      <c r="W32" s="244">
        <v>99.335824689072979</v>
      </c>
      <c r="X32" s="244">
        <v>99.557216459381991</v>
      </c>
      <c r="Y32" s="244">
        <v>99.778608229690988</v>
      </c>
      <c r="Z32" s="244">
        <v>100</v>
      </c>
      <c r="AA32" s="244" t="s">
        <v>32</v>
      </c>
    </row>
    <row r="33" spans="2:27" s="240" customFormat="1" ht="27.9" customHeight="1" x14ac:dyDescent="0.25">
      <c r="B33" s="245" t="s">
        <v>151</v>
      </c>
      <c r="C33" s="244">
        <v>73.764603510672799</v>
      </c>
      <c r="D33" s="244">
        <v>73.764603510672799</v>
      </c>
      <c r="E33" s="244">
        <v>75.342545966789388</v>
      </c>
      <c r="F33" s="244">
        <v>76.920488422905976</v>
      </c>
      <c r="G33" s="244">
        <v>80.076373335139152</v>
      </c>
      <c r="H33" s="244">
        <v>86.388143159605519</v>
      </c>
      <c r="I33" s="244">
        <v>92.699912984071887</v>
      </c>
      <c r="J33" s="244">
        <v>99.011682808538239</v>
      </c>
      <c r="K33" s="244">
        <v>105.32345263300459</v>
      </c>
      <c r="L33" s="244">
        <v>111.63522245747096</v>
      </c>
      <c r="M33" s="244">
        <v>117.94699228193733</v>
      </c>
      <c r="N33" s="244">
        <v>124.25876210640368</v>
      </c>
      <c r="O33" s="244">
        <v>130.57053193087003</v>
      </c>
      <c r="P33" s="244">
        <v>136.88230175533641</v>
      </c>
      <c r="Q33" s="244">
        <v>143.19407157980277</v>
      </c>
      <c r="R33" s="244">
        <v>149.50584140426912</v>
      </c>
      <c r="S33" s="244">
        <v>155.81761122873547</v>
      </c>
      <c r="T33" s="244">
        <v>162.12938105320183</v>
      </c>
      <c r="U33" s="244">
        <v>168.44115087766821</v>
      </c>
      <c r="V33" s="244">
        <v>174.75292070213456</v>
      </c>
      <c r="W33" s="244">
        <v>181.06469052660091</v>
      </c>
      <c r="X33" s="244">
        <v>187.37646035106729</v>
      </c>
      <c r="Y33" s="244">
        <v>193.68823017553365</v>
      </c>
      <c r="Z33" s="244">
        <v>200</v>
      </c>
      <c r="AA33" s="244" t="s">
        <v>150</v>
      </c>
    </row>
    <row r="34" spans="2:27" s="240" customFormat="1" ht="27.9" customHeight="1" x14ac:dyDescent="0.25">
      <c r="B34" s="245" t="s">
        <v>149</v>
      </c>
      <c r="C34" s="244"/>
      <c r="D34" s="244">
        <v>0</v>
      </c>
      <c r="E34" s="244">
        <v>412104.3181028394</v>
      </c>
      <c r="F34" s="244">
        <v>581909.79966589541</v>
      </c>
      <c r="G34" s="244">
        <v>820411.07847904193</v>
      </c>
      <c r="H34" s="244">
        <v>1153036.8192600133</v>
      </c>
      <c r="I34" s="244">
        <v>1403302.7850874888</v>
      </c>
      <c r="J34" s="244">
        <v>1610083.4568078481</v>
      </c>
      <c r="K34" s="244">
        <v>1788525.6498930245</v>
      </c>
      <c r="L34" s="244">
        <v>1946438.9263347499</v>
      </c>
      <c r="M34" s="244">
        <v>2088485.1492802235</v>
      </c>
      <c r="N34" s="244">
        <v>2217715.3051651721</v>
      </c>
      <c r="O34" s="244">
        <v>2336257.1266773306</v>
      </c>
      <c r="P34" s="244">
        <v>2445665.3042320278</v>
      </c>
      <c r="Q34" s="244">
        <v>2547117.0820920281</v>
      </c>
      <c r="R34" s="244">
        <v>2641529.3507043654</v>
      </c>
      <c r="S34" s="244">
        <v>2729632.6534109316</v>
      </c>
      <c r="T34" s="244">
        <v>2812020.0507266526</v>
      </c>
      <c r="U34" s="244">
        <v>2889180.5654886318</v>
      </c>
      <c r="V34" s="244">
        <v>2961522.7747718976</v>
      </c>
      <c r="W34" s="244">
        <v>3029391.8832292105</v>
      </c>
      <c r="X34" s="244">
        <v>3093082.35422925</v>
      </c>
      <c r="Y34" s="244">
        <v>3152847.4351133206</v>
      </c>
      <c r="Z34" s="244">
        <v>3208906.4616071135</v>
      </c>
      <c r="AA34" s="244">
        <v>1.1000000000000001</v>
      </c>
    </row>
    <row r="35" spans="2:27" s="240" customFormat="1" ht="27.9" customHeight="1" x14ac:dyDescent="0.25">
      <c r="B35" s="243"/>
      <c r="C35" s="239"/>
      <c r="D35" s="244">
        <v>36.8823017553364</v>
      </c>
      <c r="E35" s="244">
        <v>37.671272983394694</v>
      </c>
      <c r="F35" s="244">
        <v>38.460244211452988</v>
      </c>
      <c r="G35" s="244">
        <v>40.038186667569576</v>
      </c>
      <c r="H35" s="244">
        <v>43.19407157980276</v>
      </c>
      <c r="I35" s="244">
        <v>46.349956492035943</v>
      </c>
      <c r="J35" s="244">
        <v>49.50584140426912</v>
      </c>
      <c r="K35" s="244">
        <v>52.661726316502296</v>
      </c>
      <c r="L35" s="244">
        <v>55.817611228735473</v>
      </c>
      <c r="M35" s="244">
        <v>58.973496140968663</v>
      </c>
      <c r="N35" s="244">
        <v>62.12938105320184</v>
      </c>
      <c r="O35" s="244">
        <v>65.285265965435016</v>
      </c>
      <c r="P35" s="244">
        <v>68.441150877668207</v>
      </c>
      <c r="Q35" s="244">
        <v>71.597035789901383</v>
      </c>
      <c r="R35" s="244">
        <v>74.75292070213456</v>
      </c>
      <c r="S35" s="244">
        <v>77.908805614367736</v>
      </c>
      <c r="T35" s="244">
        <v>81.064690526600913</v>
      </c>
      <c r="U35" s="244">
        <v>84.220575438834103</v>
      </c>
      <c r="V35" s="244">
        <v>87.37646035106728</v>
      </c>
      <c r="W35" s="244">
        <v>90.532345263300456</v>
      </c>
      <c r="X35" s="244">
        <v>93.688230175533647</v>
      </c>
      <c r="Y35" s="244">
        <v>96.844115087766824</v>
      </c>
      <c r="Z35" s="244">
        <v>100</v>
      </c>
      <c r="AA35" s="244">
        <v>0</v>
      </c>
    </row>
    <row r="36" spans="2:27" s="240" customFormat="1" ht="27.9" customHeight="1" x14ac:dyDescent="0.25">
      <c r="B36" s="243"/>
      <c r="C36" s="239"/>
      <c r="D36" s="243"/>
      <c r="E36" s="242"/>
      <c r="F36" s="239"/>
      <c r="G36" s="241"/>
      <c r="H36" s="239"/>
      <c r="I36" s="239"/>
      <c r="J36" s="239"/>
      <c r="K36" s="239"/>
      <c r="L36" s="239"/>
      <c r="M36" s="239"/>
      <c r="N36" s="239"/>
      <c r="O36" s="239"/>
      <c r="P36" s="239"/>
      <c r="Q36" s="239"/>
      <c r="R36" s="239"/>
      <c r="S36" s="239"/>
      <c r="T36" s="239"/>
      <c r="U36" s="239"/>
      <c r="V36" s="239"/>
      <c r="W36" s="239"/>
      <c r="X36" s="239"/>
      <c r="Y36" s="239"/>
      <c r="Z36" s="239"/>
      <c r="AA36" s="239"/>
    </row>
    <row r="37" spans="2:27" ht="27.9" customHeight="1" x14ac:dyDescent="0.3">
      <c r="B37" s="238" t="s">
        <v>148</v>
      </c>
      <c r="C37" s="239"/>
      <c r="D37" s="239"/>
      <c r="E37" s="228"/>
      <c r="F37" s="238" t="s">
        <v>147</v>
      </c>
      <c r="G37" s="238" t="s">
        <v>66</v>
      </c>
      <c r="H37" s="238" t="s">
        <v>142</v>
      </c>
      <c r="I37" s="228"/>
      <c r="J37" s="228"/>
      <c r="K37" s="228"/>
      <c r="L37" s="228"/>
      <c r="M37" s="228"/>
      <c r="N37" s="228"/>
      <c r="O37" s="228"/>
      <c r="P37" s="228"/>
      <c r="Q37" s="228"/>
      <c r="R37" s="228"/>
      <c r="S37" s="228"/>
      <c r="T37" s="228"/>
      <c r="U37" s="228"/>
      <c r="V37" s="228"/>
      <c r="W37" s="228"/>
      <c r="X37" s="228"/>
      <c r="Y37" s="228"/>
      <c r="Z37" s="228"/>
      <c r="AA37" s="228"/>
    </row>
    <row r="38" spans="2:27" ht="27.9" customHeight="1" x14ac:dyDescent="0.3">
      <c r="B38" s="231" t="s">
        <v>146</v>
      </c>
      <c r="C38" s="236">
        <v>2400000</v>
      </c>
      <c r="D38" s="234">
        <v>83</v>
      </c>
      <c r="E38" s="228"/>
      <c r="F38" s="231">
        <v>2</v>
      </c>
      <c r="G38" s="232">
        <v>2400000</v>
      </c>
      <c r="H38" s="231">
        <v>166</v>
      </c>
      <c r="I38" s="228"/>
      <c r="J38" s="228"/>
      <c r="K38" s="228"/>
      <c r="L38" s="228"/>
      <c r="M38" s="228"/>
      <c r="N38" s="228"/>
      <c r="O38" s="228"/>
      <c r="P38" s="228"/>
      <c r="Q38" s="228"/>
      <c r="R38" s="228"/>
      <c r="S38" s="228"/>
      <c r="T38" s="228"/>
      <c r="U38" s="228"/>
      <c r="V38" s="228"/>
      <c r="W38" s="228"/>
      <c r="X38" s="228"/>
      <c r="Y38" s="228"/>
      <c r="Z38" s="228"/>
      <c r="AA38" s="228"/>
    </row>
    <row r="39" spans="2:27" ht="27.9" customHeight="1" x14ac:dyDescent="0.3">
      <c r="B39" s="231" t="s">
        <v>145</v>
      </c>
      <c r="C39" s="236">
        <v>2806756.2557770996</v>
      </c>
      <c r="D39" s="234">
        <v>100</v>
      </c>
      <c r="E39" s="228"/>
      <c r="F39" s="238"/>
      <c r="G39" s="228"/>
      <c r="H39" s="228"/>
      <c r="I39" s="228"/>
      <c r="J39" s="228"/>
      <c r="K39" s="228"/>
      <c r="L39" s="228"/>
      <c r="M39" s="228"/>
      <c r="N39" s="228"/>
      <c r="O39" s="228"/>
      <c r="P39" s="228"/>
      <c r="Q39" s="228"/>
      <c r="R39" s="228"/>
      <c r="S39" s="228"/>
      <c r="T39" s="228"/>
      <c r="U39" s="228"/>
      <c r="V39" s="228"/>
      <c r="W39" s="228"/>
      <c r="X39" s="228"/>
      <c r="Y39" s="228"/>
      <c r="Z39" s="228"/>
      <c r="AA39" s="228"/>
    </row>
    <row r="40" spans="2:27" ht="27.9" customHeight="1" x14ac:dyDescent="0.3">
      <c r="B40" s="231" t="s">
        <v>144</v>
      </c>
      <c r="C40" s="230">
        <v>100</v>
      </c>
      <c r="D40" s="230">
        <v>100</v>
      </c>
      <c r="E40" s="228"/>
      <c r="F40" s="231" t="s">
        <v>144</v>
      </c>
      <c r="G40" s="237">
        <v>200</v>
      </c>
      <c r="H40" s="228"/>
      <c r="I40" s="228"/>
      <c r="J40" s="228"/>
      <c r="K40" s="228"/>
      <c r="L40" s="228"/>
      <c r="M40" s="228"/>
      <c r="N40" s="228"/>
      <c r="O40" s="228"/>
      <c r="P40" s="228"/>
      <c r="Q40" s="228"/>
      <c r="R40" s="228"/>
      <c r="S40" s="228"/>
      <c r="T40" s="228"/>
      <c r="U40" s="228"/>
      <c r="V40" s="228"/>
      <c r="W40" s="228"/>
      <c r="X40" s="228"/>
      <c r="Y40" s="228"/>
      <c r="Z40" s="228"/>
      <c r="AA40" s="228"/>
    </row>
    <row r="41" spans="2:27" ht="27.9" customHeight="1" x14ac:dyDescent="0.3">
      <c r="B41" s="231" t="s">
        <v>143</v>
      </c>
      <c r="C41" s="230">
        <v>50</v>
      </c>
      <c r="D41" s="230">
        <v>50</v>
      </c>
      <c r="E41" s="228"/>
      <c r="F41" s="231" t="s">
        <v>143</v>
      </c>
      <c r="G41" s="231">
        <v>100</v>
      </c>
      <c r="H41" s="228"/>
      <c r="I41" s="228"/>
      <c r="J41" s="228"/>
      <c r="K41" s="228"/>
      <c r="L41" s="228"/>
      <c r="M41" s="228"/>
      <c r="N41" s="228"/>
      <c r="O41" s="228"/>
      <c r="P41" s="228"/>
      <c r="Q41" s="228"/>
      <c r="R41" s="228"/>
      <c r="S41" s="228"/>
      <c r="T41" s="228"/>
      <c r="U41" s="228"/>
      <c r="V41" s="228"/>
      <c r="W41" s="228"/>
      <c r="X41" s="228"/>
      <c r="Y41" s="228"/>
      <c r="Z41" s="228"/>
      <c r="AA41" s="228"/>
    </row>
    <row r="42" spans="2:27" ht="27.9" customHeight="1" x14ac:dyDescent="0.3">
      <c r="B42" s="231" t="s">
        <v>142</v>
      </c>
      <c r="C42" s="230">
        <v>83</v>
      </c>
      <c r="D42" s="230">
        <v>83</v>
      </c>
      <c r="E42" s="228"/>
      <c r="F42" s="231" t="s">
        <v>134</v>
      </c>
      <c r="G42" s="233">
        <v>100</v>
      </c>
      <c r="H42" s="228"/>
      <c r="I42" s="228"/>
      <c r="J42" s="228"/>
      <c r="K42" s="228"/>
      <c r="L42" s="228"/>
      <c r="M42" s="228"/>
      <c r="N42" s="228"/>
      <c r="O42" s="228"/>
      <c r="P42" s="228"/>
      <c r="Q42" s="228"/>
      <c r="R42" s="228"/>
      <c r="S42" s="228"/>
      <c r="T42" s="228"/>
      <c r="U42" s="228"/>
      <c r="V42" s="228"/>
      <c r="W42" s="228"/>
      <c r="X42" s="228"/>
      <c r="Y42" s="228"/>
      <c r="Z42" s="228"/>
      <c r="AA42" s="228"/>
    </row>
    <row r="43" spans="2:27" ht="27.9" customHeight="1" x14ac:dyDescent="0.3">
      <c r="B43" s="231" t="s">
        <v>141</v>
      </c>
      <c r="C43" s="229">
        <v>0</v>
      </c>
      <c r="D43" s="236">
        <v>4800000.0000000009</v>
      </c>
      <c r="E43" s="228"/>
      <c r="F43" s="231" t="s">
        <v>140</v>
      </c>
      <c r="G43" s="233">
        <v>-10</v>
      </c>
      <c r="H43" s="233">
        <v>-10</v>
      </c>
      <c r="I43" s="235" t="s">
        <v>139</v>
      </c>
      <c r="J43" s="228"/>
      <c r="K43" s="228"/>
      <c r="L43" s="228"/>
      <c r="M43" s="228"/>
      <c r="N43" s="228"/>
      <c r="O43" s="228"/>
      <c r="P43" s="228"/>
      <c r="Q43" s="228"/>
      <c r="R43" s="228"/>
      <c r="S43" s="228"/>
      <c r="T43" s="228"/>
      <c r="U43" s="228"/>
      <c r="V43" s="228"/>
      <c r="W43" s="228"/>
      <c r="X43" s="228"/>
      <c r="Y43" s="228"/>
      <c r="Z43" s="228"/>
      <c r="AA43" s="228"/>
    </row>
    <row r="44" spans="2:27" ht="27.9" customHeight="1" x14ac:dyDescent="0.3">
      <c r="B44" s="231" t="s">
        <v>138</v>
      </c>
      <c r="C44" s="230">
        <v>175</v>
      </c>
      <c r="D44" s="234">
        <v>175</v>
      </c>
      <c r="E44" s="228"/>
      <c r="F44" s="231" t="s">
        <v>137</v>
      </c>
      <c r="G44" s="233">
        <v>-5</v>
      </c>
      <c r="H44" s="233">
        <v>-5</v>
      </c>
      <c r="I44" s="228"/>
      <c r="J44" s="228"/>
      <c r="K44" s="228"/>
      <c r="L44" s="228"/>
      <c r="M44" s="228"/>
      <c r="N44" s="228"/>
      <c r="O44" s="228"/>
      <c r="P44" s="228"/>
      <c r="Q44" s="228"/>
      <c r="R44" s="228"/>
      <c r="S44" s="228"/>
      <c r="T44" s="228"/>
      <c r="U44" s="228"/>
      <c r="V44" s="228"/>
      <c r="W44" s="228"/>
      <c r="X44" s="228"/>
      <c r="Y44" s="228"/>
      <c r="Z44" s="228"/>
      <c r="AA44" s="228"/>
    </row>
    <row r="45" spans="2:27" ht="27.9" customHeight="1" x14ac:dyDescent="0.3">
      <c r="B45" s="231" t="s">
        <v>136</v>
      </c>
      <c r="C45" s="230">
        <v>25</v>
      </c>
      <c r="D45" s="229">
        <v>240000</v>
      </c>
      <c r="E45" s="228"/>
      <c r="F45" s="231" t="s">
        <v>135</v>
      </c>
      <c r="G45" s="233">
        <v>50</v>
      </c>
      <c r="H45" s="232">
        <v>0</v>
      </c>
      <c r="I45" s="228"/>
      <c r="J45" s="228"/>
      <c r="K45" s="228"/>
      <c r="L45" s="228"/>
      <c r="M45" s="228"/>
      <c r="N45" s="228"/>
      <c r="O45" s="228"/>
      <c r="P45" s="228"/>
      <c r="Q45" s="228"/>
      <c r="R45" s="228"/>
      <c r="S45" s="228"/>
      <c r="T45" s="228"/>
      <c r="U45" s="228"/>
      <c r="V45" s="228"/>
      <c r="W45" s="228"/>
      <c r="X45" s="228"/>
      <c r="Y45" s="228"/>
      <c r="Z45" s="228"/>
      <c r="AA45" s="228"/>
    </row>
    <row r="46" spans="2:27" ht="27.9" customHeight="1" x14ac:dyDescent="0.3">
      <c r="B46" s="231" t="s">
        <v>134</v>
      </c>
      <c r="C46" s="230">
        <v>75</v>
      </c>
      <c r="D46" s="229">
        <v>240000</v>
      </c>
      <c r="E46" s="228"/>
      <c r="F46" s="228"/>
      <c r="G46" s="228"/>
      <c r="H46" s="228"/>
      <c r="I46" s="228"/>
      <c r="J46" s="228"/>
      <c r="K46" s="228"/>
      <c r="L46" s="228"/>
      <c r="M46" s="228"/>
      <c r="N46" s="228"/>
      <c r="O46" s="228"/>
      <c r="P46" s="228"/>
      <c r="Q46" s="228"/>
      <c r="R46" s="228"/>
      <c r="S46" s="228"/>
      <c r="T46" s="228"/>
      <c r="U46" s="228"/>
      <c r="V46" s="228"/>
      <c r="W46" s="228"/>
      <c r="X46" s="228"/>
      <c r="Y46" s="228"/>
      <c r="Z46" s="228"/>
      <c r="AA46" s="228"/>
    </row>
    <row r="47" spans="2:27" ht="27.9" customHeight="1" x14ac:dyDescent="0.3">
      <c r="B47" s="231" t="s">
        <v>133</v>
      </c>
      <c r="C47" s="230">
        <v>137.5</v>
      </c>
      <c r="D47" s="229">
        <v>240000</v>
      </c>
      <c r="E47" s="228"/>
      <c r="F47" s="228"/>
      <c r="G47" s="228"/>
      <c r="H47" s="228"/>
      <c r="I47" s="228"/>
      <c r="J47" s="228"/>
      <c r="K47" s="228"/>
      <c r="L47" s="228"/>
      <c r="M47" s="228"/>
      <c r="N47" s="228"/>
      <c r="O47" s="228"/>
      <c r="P47" s="228"/>
      <c r="Q47" s="228"/>
      <c r="R47" s="228"/>
      <c r="S47" s="228"/>
      <c r="T47" s="228"/>
      <c r="U47" s="228"/>
      <c r="V47" s="228"/>
      <c r="W47" s="228"/>
      <c r="X47" s="228"/>
      <c r="Y47" s="228"/>
      <c r="Z47" s="228"/>
      <c r="AA47" s="228"/>
    </row>
    <row r="48" spans="2:27" ht="27.9" customHeight="1" x14ac:dyDescent="0.3"/>
    <row r="49" ht="15" hidden="1" customHeight="1" x14ac:dyDescent="0.3"/>
    <row r="50" ht="15" hidden="1" customHeight="1" x14ac:dyDescent="0.3"/>
    <row r="51" ht="15" hidden="1" customHeight="1" x14ac:dyDescent="0.3"/>
    <row r="52" ht="15" hidden="1" customHeight="1" x14ac:dyDescent="0.3"/>
    <row r="53" ht="15" hidden="1" customHeight="1" x14ac:dyDescent="0.3"/>
    <row r="54" ht="15" hidden="1" customHeight="1" x14ac:dyDescent="0.3"/>
    <row r="55" ht="15" hidden="1" customHeight="1" x14ac:dyDescent="0.3"/>
    <row r="56" ht="15" hidden="1" customHeight="1" x14ac:dyDescent="0.3"/>
    <row r="57" ht="15" hidden="1" customHeight="1" x14ac:dyDescent="0.3"/>
    <row r="58" ht="15" hidden="1" customHeight="1" x14ac:dyDescent="0.3"/>
    <row r="59" ht="15" hidden="1" customHeight="1" x14ac:dyDescent="0.3"/>
    <row r="60" ht="15" hidden="1" customHeight="1" x14ac:dyDescent="0.3"/>
    <row r="61" ht="15" hidden="1" customHeight="1" x14ac:dyDescent="0.3"/>
    <row r="62" ht="15" hidden="1" customHeight="1" x14ac:dyDescent="0.3"/>
    <row r="63" ht="15" hidden="1" customHeight="1" x14ac:dyDescent="0.3"/>
    <row r="64" ht="15" hidden="1" customHeight="1" x14ac:dyDescent="0.3"/>
    <row r="65" ht="15" hidden="1" customHeight="1" x14ac:dyDescent="0.3"/>
    <row r="66" ht="15" hidden="1" customHeight="1" x14ac:dyDescent="0.3"/>
    <row r="67" ht="15" hidden="1" customHeight="1" x14ac:dyDescent="0.3"/>
    <row r="68" ht="15" hidden="1" customHeight="1" x14ac:dyDescent="0.3"/>
    <row r="69" ht="15" hidden="1" customHeight="1" x14ac:dyDescent="0.3"/>
    <row r="70" ht="15" hidden="1" customHeight="1" x14ac:dyDescent="0.3"/>
    <row r="71" ht="15" hidden="1" customHeight="1" x14ac:dyDescent="0.3"/>
    <row r="72" ht="15" hidden="1" customHeight="1" x14ac:dyDescent="0.3"/>
    <row r="73" ht="15" hidden="1" customHeight="1" x14ac:dyDescent="0.3"/>
    <row r="74" ht="15" hidden="1" customHeight="1" x14ac:dyDescent="0.3"/>
    <row r="75" ht="15" hidden="1" customHeight="1" x14ac:dyDescent="0.3"/>
    <row r="76" ht="15" hidden="1" customHeight="1" x14ac:dyDescent="0.3"/>
    <row r="77" ht="15" hidden="1" customHeight="1" x14ac:dyDescent="0.3"/>
    <row r="78" ht="15" hidden="1" customHeight="1" x14ac:dyDescent="0.3"/>
    <row r="79" ht="15" hidden="1" customHeight="1" x14ac:dyDescent="0.3"/>
    <row r="80" ht="15" hidden="1" customHeight="1" x14ac:dyDescent="0.3"/>
  </sheetData>
  <mergeCells count="2">
    <mergeCell ref="B2:E4"/>
    <mergeCell ref="C9:J10"/>
  </mergeCells>
  <conditionalFormatting sqref="D18:D35 AA17:AA35">
    <cfRule type="expression" dxfId="32" priority="33">
      <formula>ISERROR(D17)</formula>
    </cfRule>
  </conditionalFormatting>
  <conditionalFormatting sqref="D21">
    <cfRule type="expression" dxfId="31" priority="32">
      <formula>ISERROR(D21)</formula>
    </cfRule>
  </conditionalFormatting>
  <conditionalFormatting sqref="D24">
    <cfRule type="expression" dxfId="30" priority="31">
      <formula>ISERROR(D24)</formula>
    </cfRule>
  </conditionalFormatting>
  <conditionalFormatting sqref="D27">
    <cfRule type="expression" dxfId="29" priority="30">
      <formula>ISERROR(D27)</formula>
    </cfRule>
  </conditionalFormatting>
  <conditionalFormatting sqref="D30">
    <cfRule type="expression" dxfId="28" priority="29">
      <formula>ISERROR(D30)</formula>
    </cfRule>
  </conditionalFormatting>
  <conditionalFormatting sqref="D33">
    <cfRule type="expression" dxfId="27" priority="28">
      <formula>ISERROR(D33)</formula>
    </cfRule>
  </conditionalFormatting>
  <conditionalFormatting sqref="E21">
    <cfRule type="expression" dxfId="26" priority="25">
      <formula>ISERROR(E21)</formula>
    </cfRule>
  </conditionalFormatting>
  <conditionalFormatting sqref="E24">
    <cfRule type="expression" dxfId="25" priority="24">
      <formula>ISERROR(E24)</formula>
    </cfRule>
  </conditionalFormatting>
  <conditionalFormatting sqref="E27">
    <cfRule type="expression" dxfId="24" priority="23">
      <formula>ISERROR(E27)</formula>
    </cfRule>
  </conditionalFormatting>
  <conditionalFormatting sqref="D17:Z35">
    <cfRule type="expression" dxfId="23" priority="27">
      <formula>ISERROR(D17)</formula>
    </cfRule>
  </conditionalFormatting>
  <conditionalFormatting sqref="E33">
    <cfRule type="expression" dxfId="22" priority="21">
      <formula>ISERROR(E33)</formula>
    </cfRule>
  </conditionalFormatting>
  <conditionalFormatting sqref="F17:Z17">
    <cfRule type="expression" dxfId="21" priority="13">
      <formula>ISERROR(F17)</formula>
    </cfRule>
  </conditionalFormatting>
  <conditionalFormatting sqref="E17">
    <cfRule type="expression" dxfId="20" priority="20">
      <formula>ISERROR(E17)</formula>
    </cfRule>
  </conditionalFormatting>
  <conditionalFormatting sqref="E18:E35">
    <cfRule type="expression" dxfId="19" priority="26">
      <formula>ISERROR(E18)</formula>
    </cfRule>
  </conditionalFormatting>
  <conditionalFormatting sqref="E30">
    <cfRule type="expression" dxfId="18" priority="22">
      <formula>ISERROR(E30)</formula>
    </cfRule>
  </conditionalFormatting>
  <conditionalFormatting sqref="F18:Z35">
    <cfRule type="expression" dxfId="17" priority="19">
      <formula>ISERROR(F18)</formula>
    </cfRule>
  </conditionalFormatting>
  <conditionalFormatting sqref="F21:Z21">
    <cfRule type="expression" dxfId="16" priority="18">
      <formula>ISERROR(F21)</formula>
    </cfRule>
  </conditionalFormatting>
  <conditionalFormatting sqref="F24:Z24">
    <cfRule type="expression" dxfId="15" priority="17">
      <formula>ISERROR(F24)</formula>
    </cfRule>
  </conditionalFormatting>
  <conditionalFormatting sqref="F27:Z27">
    <cfRule type="expression" dxfId="14" priority="16">
      <formula>ISERROR(F27)</formula>
    </cfRule>
  </conditionalFormatting>
  <conditionalFormatting sqref="F30:Z30">
    <cfRule type="expression" dxfId="13" priority="15">
      <formula>ISERROR(F30)</formula>
    </cfRule>
  </conditionalFormatting>
  <conditionalFormatting sqref="F33:Z33">
    <cfRule type="expression" dxfId="12" priority="14">
      <formula>ISERROR(F33)</formula>
    </cfRule>
  </conditionalFormatting>
  <conditionalFormatting sqref="C18">
    <cfRule type="expression" dxfId="11" priority="12">
      <formula>ISERROR(C18)</formula>
    </cfRule>
  </conditionalFormatting>
  <conditionalFormatting sqref="C18">
    <cfRule type="expression" dxfId="10" priority="11">
      <formula>ISERROR(C18)</formula>
    </cfRule>
  </conditionalFormatting>
  <conditionalFormatting sqref="C21">
    <cfRule type="expression" dxfId="9" priority="10">
      <formula>ISERROR(C21)</formula>
    </cfRule>
  </conditionalFormatting>
  <conditionalFormatting sqref="C21">
    <cfRule type="expression" dxfId="8" priority="9">
      <formula>ISERROR(C21)</formula>
    </cfRule>
  </conditionalFormatting>
  <conditionalFormatting sqref="C24">
    <cfRule type="expression" dxfId="7" priority="8">
      <formula>ISERROR(C24)</formula>
    </cfRule>
  </conditionalFormatting>
  <conditionalFormatting sqref="C24">
    <cfRule type="expression" dxfId="6" priority="7">
      <formula>ISERROR(C24)</formula>
    </cfRule>
  </conditionalFormatting>
  <conditionalFormatting sqref="C27">
    <cfRule type="expression" dxfId="5" priority="6">
      <formula>ISERROR(C27)</formula>
    </cfRule>
  </conditionalFormatting>
  <conditionalFormatting sqref="C27">
    <cfRule type="expression" dxfId="4" priority="5">
      <formula>ISERROR(C27)</formula>
    </cfRule>
  </conditionalFormatting>
  <conditionalFormatting sqref="C30">
    <cfRule type="expression" dxfId="3" priority="4">
      <formula>ISERROR(C30)</formula>
    </cfRule>
  </conditionalFormatting>
  <conditionalFormatting sqref="C30">
    <cfRule type="expression" dxfId="2" priority="3">
      <formula>ISERROR(C30)</formula>
    </cfRule>
  </conditionalFormatting>
  <conditionalFormatting sqref="C33">
    <cfRule type="expression" dxfId="1" priority="2">
      <formula>ISERROR(C33)</formula>
    </cfRule>
  </conditionalFormatting>
  <conditionalFormatting sqref="C33">
    <cfRule type="expression" dxfId="0" priority="1">
      <formula>ISERROR(C33)</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9</vt:i4>
      </vt:variant>
      <vt:variant>
        <vt:lpstr>Benoemde bereiken</vt:lpstr>
      </vt:variant>
      <vt:variant>
        <vt:i4>4</vt:i4>
      </vt:variant>
    </vt:vector>
  </HeadingPairs>
  <TitlesOfParts>
    <vt:vector size="13" baseType="lpstr">
      <vt:lpstr>Samenvatting </vt:lpstr>
      <vt:lpstr>Tarieven</vt:lpstr>
      <vt:lpstr>Factor</vt:lpstr>
      <vt:lpstr>Oplossing</vt:lpstr>
      <vt:lpstr>Casus 1</vt:lpstr>
      <vt:lpstr>Casus 2</vt:lpstr>
      <vt:lpstr>Additionele dienstverlening</vt:lpstr>
      <vt:lpstr>BPK-Grafiek</vt:lpstr>
      <vt:lpstr>DATA</vt:lpstr>
      <vt:lpstr>'Casus 1'!Afdruktitels</vt:lpstr>
      <vt:lpstr>'Casus 2'!Afdruktitels</vt:lpstr>
      <vt:lpstr>Oplossing!Afdruktitels</vt:lpstr>
      <vt:lpstr>Spreiding</vt:lpstr>
    </vt:vector>
  </TitlesOfParts>
  <Company>Ministerie van Financien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Yvo Y. Bakker</dc:creator>
  <cp:lastModifiedBy>Yvo Y. Bakker</cp:lastModifiedBy>
  <dcterms:created xsi:type="dcterms:W3CDTF">2022-10-03T12:58:24Z</dcterms:created>
  <dcterms:modified xsi:type="dcterms:W3CDTF">2022-10-17T14:12:51Z</dcterms:modified>
</cp:coreProperties>
</file>